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Lapas1" sheetId="1" r:id="rId1"/>
  </sheets>
  <calcPr calcId="145621"/>
</workbook>
</file>

<file path=xl/calcChain.xml><?xml version="1.0" encoding="utf-8"?>
<calcChain xmlns="http://schemas.openxmlformats.org/spreadsheetml/2006/main">
  <c r="I157" i="1" l="1"/>
  <c r="H157" i="1"/>
  <c r="I137" i="1"/>
  <c r="J137" i="1"/>
  <c r="K137" i="1"/>
  <c r="L137" i="1"/>
  <c r="M137" i="1"/>
  <c r="N137" i="1"/>
  <c r="O137" i="1"/>
  <c r="P137" i="1"/>
  <c r="Q137" i="1"/>
  <c r="R137" i="1"/>
  <c r="S137" i="1"/>
  <c r="T137" i="1"/>
  <c r="U137" i="1"/>
  <c r="H137" i="1"/>
  <c r="U158" i="1"/>
  <c r="U157" i="1"/>
  <c r="U156" i="1"/>
  <c r="T158" i="1"/>
  <c r="T157" i="1"/>
  <c r="T156" i="1"/>
  <c r="S158" i="1"/>
  <c r="S157" i="1"/>
  <c r="S156" i="1"/>
  <c r="R158" i="1"/>
  <c r="R157" i="1"/>
  <c r="R156" i="1"/>
  <c r="Q158" i="1"/>
  <c r="Q157" i="1"/>
  <c r="Q156" i="1"/>
  <c r="P158" i="1"/>
  <c r="P157" i="1"/>
  <c r="P156" i="1"/>
  <c r="O158" i="1"/>
  <c r="O157" i="1"/>
  <c r="O156" i="1"/>
  <c r="N158" i="1"/>
  <c r="N157" i="1"/>
  <c r="N156" i="1"/>
  <c r="M158" i="1"/>
  <c r="M157" i="1"/>
  <c r="M156" i="1"/>
  <c r="L158" i="1"/>
  <c r="L157" i="1"/>
  <c r="L156" i="1"/>
  <c r="K158" i="1"/>
  <c r="K157" i="1"/>
  <c r="K156" i="1"/>
  <c r="J158" i="1"/>
  <c r="J157" i="1"/>
  <c r="J156" i="1"/>
  <c r="I158" i="1"/>
  <c r="H158" i="1"/>
  <c r="I156" i="1"/>
  <c r="H156" i="1"/>
  <c r="U151" i="1"/>
  <c r="T151" i="1"/>
  <c r="S151" i="1"/>
  <c r="R151" i="1"/>
  <c r="Q151" i="1"/>
  <c r="P151" i="1"/>
  <c r="O151" i="1"/>
  <c r="N151" i="1"/>
  <c r="M151" i="1"/>
  <c r="L151" i="1"/>
  <c r="K151" i="1"/>
  <c r="J151" i="1"/>
  <c r="I151" i="1"/>
  <c r="H151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U120" i="1"/>
  <c r="H120" i="1"/>
  <c r="J85" i="1"/>
  <c r="K85" i="1"/>
  <c r="L85" i="1"/>
  <c r="M85" i="1"/>
  <c r="N85" i="1"/>
  <c r="O85" i="1"/>
  <c r="P85" i="1"/>
  <c r="Q85" i="1"/>
  <c r="R85" i="1"/>
  <c r="S85" i="1"/>
  <c r="T85" i="1"/>
  <c r="U85" i="1"/>
  <c r="H85" i="1"/>
  <c r="I85" i="1"/>
  <c r="I155" i="1" l="1"/>
  <c r="J155" i="1"/>
  <c r="K155" i="1"/>
  <c r="L155" i="1"/>
  <c r="M155" i="1"/>
  <c r="N155" i="1"/>
  <c r="O155" i="1"/>
  <c r="P155" i="1"/>
  <c r="Q155" i="1"/>
  <c r="R155" i="1"/>
  <c r="S155" i="1"/>
  <c r="T155" i="1"/>
  <c r="U155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U116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I96" i="1"/>
  <c r="J96" i="1"/>
  <c r="K96" i="1"/>
  <c r="L96" i="1"/>
  <c r="M96" i="1"/>
  <c r="N96" i="1"/>
  <c r="O96" i="1"/>
  <c r="P96" i="1"/>
  <c r="Q96" i="1"/>
  <c r="R96" i="1"/>
  <c r="S96" i="1"/>
  <c r="T96" i="1"/>
  <c r="U96" i="1"/>
  <c r="H96" i="1"/>
  <c r="H63" i="1"/>
  <c r="H70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H78" i="1"/>
  <c r="H73" i="1"/>
  <c r="I84" i="1" l="1"/>
  <c r="J84" i="1"/>
  <c r="K84" i="1"/>
  <c r="L84" i="1"/>
  <c r="M84" i="1"/>
  <c r="N84" i="1"/>
  <c r="O84" i="1"/>
  <c r="P84" i="1"/>
  <c r="Q84" i="1"/>
  <c r="R84" i="1"/>
  <c r="S84" i="1"/>
  <c r="T84" i="1"/>
  <c r="U84" i="1"/>
  <c r="H84" i="1"/>
  <c r="I55" i="1"/>
  <c r="J55" i="1"/>
  <c r="K55" i="1"/>
  <c r="L55" i="1"/>
  <c r="M55" i="1"/>
  <c r="N55" i="1"/>
  <c r="O55" i="1"/>
  <c r="P55" i="1"/>
  <c r="Q55" i="1"/>
  <c r="R55" i="1"/>
  <c r="S55" i="1"/>
  <c r="H55" i="1"/>
  <c r="H155" i="1"/>
  <c r="U154" i="1"/>
  <c r="T154" i="1"/>
  <c r="S154" i="1"/>
  <c r="R154" i="1"/>
  <c r="Q154" i="1"/>
  <c r="P154" i="1"/>
  <c r="O154" i="1"/>
  <c r="N154" i="1"/>
  <c r="M154" i="1"/>
  <c r="L154" i="1"/>
  <c r="K154" i="1"/>
  <c r="J154" i="1"/>
  <c r="I154" i="1"/>
  <c r="H154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U147" i="1"/>
  <c r="T147" i="1"/>
  <c r="S147" i="1"/>
  <c r="R147" i="1"/>
  <c r="Q147" i="1"/>
  <c r="P147" i="1"/>
  <c r="O147" i="1"/>
  <c r="O148" i="1" s="1"/>
  <c r="N147" i="1"/>
  <c r="N148" i="1" s="1"/>
  <c r="M147" i="1"/>
  <c r="M148" i="1" s="1"/>
  <c r="L147" i="1"/>
  <c r="L148" i="1" s="1"/>
  <c r="K147" i="1"/>
  <c r="K148" i="1" s="1"/>
  <c r="J147" i="1"/>
  <c r="J148" i="1" s="1"/>
  <c r="I147" i="1"/>
  <c r="I148" i="1" s="1"/>
  <c r="H147" i="1"/>
  <c r="H148" i="1" s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H116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H104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U88" i="1"/>
  <c r="U89" i="1" s="1"/>
  <c r="T88" i="1"/>
  <c r="T89" i="1" s="1"/>
  <c r="S88" i="1"/>
  <c r="S89" i="1" s="1"/>
  <c r="R88" i="1"/>
  <c r="R89" i="1" s="1"/>
  <c r="Q88" i="1"/>
  <c r="Q89" i="1" s="1"/>
  <c r="P88" i="1"/>
  <c r="P89" i="1" s="1"/>
  <c r="O88" i="1"/>
  <c r="O89" i="1" s="1"/>
  <c r="N88" i="1"/>
  <c r="N89" i="1" s="1"/>
  <c r="M88" i="1"/>
  <c r="M89" i="1" s="1"/>
  <c r="L88" i="1"/>
  <c r="L89" i="1" s="1"/>
  <c r="K88" i="1"/>
  <c r="K89" i="1" s="1"/>
  <c r="J88" i="1"/>
  <c r="J89" i="1" s="1"/>
  <c r="I88" i="1"/>
  <c r="I89" i="1" s="1"/>
  <c r="H88" i="1"/>
  <c r="H89" i="1" s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H59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K159" i="1" l="1"/>
  <c r="J159" i="1"/>
  <c r="N159" i="1"/>
  <c r="R159" i="1"/>
  <c r="P159" i="1"/>
  <c r="S159" i="1"/>
  <c r="J138" i="1"/>
  <c r="J149" i="1" s="1"/>
  <c r="L159" i="1"/>
  <c r="S148" i="1"/>
  <c r="I159" i="1"/>
  <c r="M159" i="1"/>
  <c r="Q159" i="1"/>
  <c r="U159" i="1"/>
  <c r="O159" i="1"/>
  <c r="T159" i="1"/>
  <c r="R148" i="1"/>
  <c r="H159" i="1"/>
  <c r="U148" i="1"/>
  <c r="T148" i="1"/>
  <c r="P148" i="1"/>
  <c r="Q148" i="1"/>
  <c r="Q138" i="1" l="1"/>
  <c r="Q149" i="1" s="1"/>
  <c r="O138" i="1"/>
  <c r="O149" i="1" s="1"/>
  <c r="S138" i="1"/>
  <c r="S149" i="1" s="1"/>
  <c r="P138" i="1"/>
  <c r="P149" i="1" s="1"/>
  <c r="K138" i="1"/>
  <c r="K149" i="1" s="1"/>
  <c r="U138" i="1"/>
  <c r="U149" i="1" s="1"/>
  <c r="R138" i="1"/>
  <c r="R149" i="1" s="1"/>
  <c r="L138" i="1"/>
  <c r="L149" i="1" s="1"/>
  <c r="T138" i="1"/>
  <c r="T149" i="1" s="1"/>
  <c r="N138" i="1"/>
  <c r="N149" i="1" s="1"/>
  <c r="M138" i="1"/>
  <c r="M149" i="1" s="1"/>
  <c r="I138" i="1"/>
  <c r="I149" i="1" s="1"/>
  <c r="H138" i="1"/>
  <c r="H149" i="1" s="1"/>
</calcChain>
</file>

<file path=xl/sharedStrings.xml><?xml version="1.0" encoding="utf-8"?>
<sst xmlns="http://schemas.openxmlformats.org/spreadsheetml/2006/main" count="356" uniqueCount="144">
  <si>
    <t>RAJONO INFRASTRUKTŪROS OBJEKTŲ PRIEŽIŪROS, PLĖTROS IR MODERNIZAVIMO PROGRAMOS NR. 5</t>
  </si>
  <si>
    <t xml:space="preserve"> TIKSLŲ, UŽDAVINIŲ, PRIEMONIŲ ASIGNAVIMŲ IR PRODUKTO VERTINIMO KRITERIJŲ SUVESTINĖ</t>
  </si>
  <si>
    <t xml:space="preserve">1 lentelė </t>
  </si>
  <si>
    <t>tūkst. Eur</t>
  </si>
  <si>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</si>
  <si>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</si>
  <si>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</si>
  <si>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</si>
  <si>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</si>
  <si>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</si>
  <si>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</si>
  <si>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2021-ųjų m. asignavimų projektas</t>
  </si>
  <si>
    <t>Uždavinio vertinimo kriterijaus</t>
  </si>
  <si>
    <t>Iš viso</t>
  </si>
  <si>
    <t>Išlaidoms</t>
  </si>
  <si>
    <t>turtui įsigyti ir finansiniams įsipareigojimams vykdyti</t>
  </si>
  <si>
    <t>Pavadinimas</t>
  </si>
  <si>
    <t>planas</t>
  </si>
  <si>
    <t>Iš jų darbo užmokesčiui</t>
  </si>
  <si>
    <t xml:space="preserve">2022-iesiems m. </t>
  </si>
  <si>
    <t>3 Strateginis tikslas. Užtikrinti darnią teritorinę plėtrą ir kokybišką gyvenamąją bei verslo aplinką</t>
  </si>
  <si>
    <t>5 Programa. Rajono infrastruktūros objektų priežiūros, plėtros ir modernizavimo programa</t>
  </si>
  <si>
    <t>1</t>
  </si>
  <si>
    <t>Užtikrinti infrastruktūros objektų, viešųjų erdvių ir pastatų būklės gerinimą, priežiūrą ir plėtrą</t>
  </si>
  <si>
    <t>Modernizuoti ir pritaikyti pastatus, gerinant jų būklę ir energetines charakteristikas, skatinti kūno kultūros ir sporto plėtrą</t>
  </si>
  <si>
    <t>Savivaldybei priklausančių ir kitų viešojo naudojimo pastatų modernizavimas, gerinant jų būklę</t>
  </si>
  <si>
    <t>06.01.01.01</t>
  </si>
  <si>
    <t>ES</t>
  </si>
  <si>
    <t xml:space="preserve">Modernizuotų viešųjų pastatų skaičius, vnt. </t>
  </si>
  <si>
    <t xml:space="preserve">SB </t>
  </si>
  <si>
    <t>PF</t>
  </si>
  <si>
    <t>KT</t>
  </si>
  <si>
    <t>Iš viso:</t>
  </si>
  <si>
    <t>Rokškio rajono Pandėlio gimnazijos Panemunio g. 25, Pandėlio m. renovavimas ŠĮMP</t>
  </si>
  <si>
    <t>09. 08. 01.02</t>
  </si>
  <si>
    <t>9</t>
  </si>
  <si>
    <t>VB</t>
  </si>
  <si>
    <t>SB</t>
  </si>
  <si>
    <t>iš viso:</t>
  </si>
  <si>
    <t>Ugdymo aplinkos modernizavimas Rokiškio J. Tumo-Vaižganto gimnazijoje bei Rokiškio J. Tūbelio progimnazijoje</t>
  </si>
  <si>
    <t>09.08.01.02</t>
  </si>
  <si>
    <t xml:space="preserve">Rokiškio r. savivaldybės administracinio pastato (esančio Respublikos g. 94, Rokiškis) modernizavimas </t>
  </si>
  <si>
    <t>06.06.01.01</t>
  </si>
  <si>
    <t>Rokiškio Juozo Tūbelio progimnazijos pastato modernizavimas</t>
  </si>
  <si>
    <t>VIP</t>
  </si>
  <si>
    <t>VB (tiksl.)</t>
  </si>
  <si>
    <t>Rokiškio rajono savivaldybės Juozo Keliuočio viešosios bibliotekos pastato Rokiškyje, Nepriklausomybės a. 16 ir kiemo rekonstravimas bei modernizavimas ir priestato statyba</t>
  </si>
  <si>
    <t>08.02.01.08</t>
  </si>
  <si>
    <t>Modernizuota viešoji biblioteka,vnt.</t>
  </si>
  <si>
    <t>Atsinaujinančių energijos šaltinių diegimas VšĮ Rokiškio rajono ligoninėje</t>
  </si>
  <si>
    <t>Atsinaujinančių energijos šaltinių diegimas VšĮ Rokiškio pirminės asmens sveikatos priežiūros centre</t>
  </si>
  <si>
    <t xml:space="preserve">Atsinaujinančių energijos šaltinių diegimas Rokiškio Juozo Tumo-Vaižganto gimnazijoje </t>
  </si>
  <si>
    <t>Terapinio profilio skyrių patalpų remontas VšĮ Rokiškio rajono ligoninėje</t>
  </si>
  <si>
    <t>VšĮ Rokiškio pirminės asmens sveikatos prieiūros centro veiklos efektyvumo didinimas gerinant teikiamų paslaugų kokybę ir prieinamumą</t>
  </si>
  <si>
    <t>Daugiafunkcinės sporto salės statyba Rokiškyje</t>
  </si>
  <si>
    <t xml:space="preserve">Pastatyta daugiafunkcinė sporto salė, vnt. </t>
  </si>
  <si>
    <t>SB (deleg)</t>
  </si>
  <si>
    <t xml:space="preserve">Rokiškio l/d Nykštukas (Laisvės g. 15, Rokiškis) paprastasis remontas </t>
  </si>
  <si>
    <t xml:space="preserve">Rokiškio l/d Pumpurėlis pastato vidaus patalpų ir ugdymo aplinkos modernizavimas </t>
  </si>
  <si>
    <t>Salų dvaro sodybos rūmų kapitalinis remontas</t>
  </si>
  <si>
    <t xml:space="preserve">Salų dvaro dalies pastato atnaujinimas, vnt. </t>
  </si>
  <si>
    <t>Techninių projektų rengimas/ įvykdytų projektų priežiūra</t>
  </si>
  <si>
    <t>06.02.01.01</t>
  </si>
  <si>
    <t xml:space="preserve">Parengtų techninių projektų skaičius, vnt. </t>
  </si>
  <si>
    <t>Religinių pastatų remontui dalinai prisidėti</t>
  </si>
  <si>
    <t>Iš viso uždaviniui:</t>
  </si>
  <si>
    <t>2</t>
  </si>
  <si>
    <t>Užtikrinti nenutrūkstamą šilumos energijos tiekimą</t>
  </si>
  <si>
    <t>Subsidijos gamintojams už šiluminę energiją</t>
  </si>
  <si>
    <t>04.03.06.01</t>
  </si>
  <si>
    <t xml:space="preserve">Subsidijuotų šiluminės energijos gamintojų skaičius, vnt. </t>
  </si>
  <si>
    <t>3</t>
  </si>
  <si>
    <t>Modernizuoti, plėsti ir prižiūrėti viešąsias erdves ir infrastruktūrą</t>
  </si>
  <si>
    <t>Rokiškio rajono kūno kultūros ir sporto centro ledo ritulio aikštelės rekonstrukcija</t>
  </si>
  <si>
    <t>08.01.01.03</t>
  </si>
  <si>
    <t xml:space="preserve">Uždengta ledo ritulio aikštelė, vnt. </t>
  </si>
  <si>
    <t>Urbanistinės teritorijos Rokiškio mieste  plėtra III etapas</t>
  </si>
  <si>
    <t>04.07.04.01</t>
  </si>
  <si>
    <t xml:space="preserve">Įvykdytų infrastruktūros projektų skaičius, vnt. </t>
  </si>
  <si>
    <t>Obelių miesto gyvenamosios vietovės atnaujinimas</t>
  </si>
  <si>
    <t>Kompleksiškai atnaujintų gyvenviečių skaičius, vnt.</t>
  </si>
  <si>
    <t>Rokiškio miesto teritorijų kraštovaizdžio formavimas ir ekologinės būklės gerinimas</t>
  </si>
  <si>
    <t xml:space="preserve">Atnaujinta viešoji erdvė, vnt. </t>
  </si>
  <si>
    <t>Juodupės miestelio gyvenamosios vietovės atnaujinimas</t>
  </si>
  <si>
    <t>Seniūnijų viešojo ūkio išlaikymas</t>
  </si>
  <si>
    <t>05.01.01.01. 06.02.01.01. 06.04.01.01.</t>
  </si>
  <si>
    <t>19-28</t>
  </si>
  <si>
    <t xml:space="preserve">Seniūnijų, kurioms skirtos lėšos viešojo ūkio išlaikymui, skaičius, vnt. </t>
  </si>
  <si>
    <t>SP</t>
  </si>
  <si>
    <t>Darbo politikos formavimas ir įgyvendinimas</t>
  </si>
  <si>
    <t>04.01.02.01.</t>
  </si>
  <si>
    <t>SB (deleg.)</t>
  </si>
  <si>
    <t xml:space="preserve">Seniūnijų, kurioms skirtos lėšos darbo priemonėms įsigyti, skaičius, vnt. </t>
  </si>
  <si>
    <t>4</t>
  </si>
  <si>
    <t>Prižiūrėti ir modernizuoti viešąją susisiekimo infrastruktūrą</t>
  </si>
  <si>
    <t>Vietinės reikšmės kelių priežiūra</t>
  </si>
  <si>
    <t>Prižiūrimų vietinės reikšmės kelių (gatvių) ilgis, km</t>
  </si>
  <si>
    <t>Rekonstruotos gatvės ilgis, km</t>
  </si>
  <si>
    <t>Rokiškio miesto Aušros g. (nuo sankirtos su J.Gruodžio g. iki sankirtos su Kauno g.) rekonstravimas</t>
  </si>
  <si>
    <t>Pėščiųjų ir dviračių takų plėtra Rokiškio miesto Vilties, Aušros gatvėse</t>
  </si>
  <si>
    <t>Įrengtų naujų dviračių ir/ar pėsčiųjų takų ilgis, km</t>
  </si>
  <si>
    <t>Rokiškio rajono Jūžintų seniūnijos vietinės reikšmės kelio Sėlynė-Laibgaliai kapitalinis remontas</t>
  </si>
  <si>
    <t xml:space="preserve">Vietinės reikšmės kelių plėtra </t>
  </si>
  <si>
    <t>Rekonstruotų vietinės reikšmės kelių (gatvių) ilgis, km</t>
  </si>
  <si>
    <t>VB -tiks</t>
  </si>
  <si>
    <t>Iš viso tikslui:</t>
  </si>
  <si>
    <t>Užtikrinti kompleksišką savivaldybės teritorinį planavimą</t>
  </si>
  <si>
    <t>Rengti teritorijų planavimo dokumentus, atlikti žemės sklypų matavimus</t>
  </si>
  <si>
    <t>Žemės sklypų formavimo ir pertvarkymo projektai ir (arba) detalieji planai</t>
  </si>
  <si>
    <t xml:space="preserve">Parengtų detaliųjų planų skaičius, vnt. </t>
  </si>
  <si>
    <t>Žemės sklypų kadastriniai matavimai</t>
  </si>
  <si>
    <t xml:space="preserve">Atliktų kadastrinių matavimų skaičius, vnt. </t>
  </si>
  <si>
    <t>Iš viso programai:</t>
  </si>
  <si>
    <t>Finansavimo šaltiniai</t>
  </si>
  <si>
    <t>Savivaldybės biudžeto lėšos</t>
  </si>
  <si>
    <t>Valstybės investicijų programos lėšos</t>
  </si>
  <si>
    <t>Valstybės deleguotom funkcijom vykdyti</t>
  </si>
  <si>
    <t>Specialiosios programos lėšos</t>
  </si>
  <si>
    <t>Valstybės biudžeto lėšos (tiksl.)</t>
  </si>
  <si>
    <t>Valstybės biudžeto lėšos</t>
  </si>
  <si>
    <t>Europos Sąjungos paramos lėšos</t>
  </si>
  <si>
    <t xml:space="preserve">Kitos lėšos </t>
  </si>
  <si>
    <t>2021-2023 M. ROKIŠKIO RAJONO SAVIVALDYBĖS</t>
  </si>
  <si>
    <t>2020-ųjų m. asignavimai</t>
  </si>
  <si>
    <t>2021-ųjų m. patvirtinta taryboje</t>
  </si>
  <si>
    <t>2021-iesiems m.</t>
  </si>
  <si>
    <t xml:space="preserve">2032-iesiems m. </t>
  </si>
  <si>
    <t>2022-ųjų m. asignavimų projektas</t>
  </si>
  <si>
    <t>2023- ųjų m. asignavimų projektas</t>
  </si>
  <si>
    <t>Rokiškio dvaro sodybos rūmų dalies sutvarkymas, vnt.</t>
  </si>
  <si>
    <t>Rokiškio miesto ir rajono VVG projektų dalinis finansavimas</t>
  </si>
  <si>
    <t>Lėšų panaudojimas, proc.</t>
  </si>
  <si>
    <t>Rokiškio dvaro viralėnės sutvarkymas, vnt.</t>
  </si>
  <si>
    <t>Dvaro viralinės rekonstrukcijos ir pritaikymo darbai</t>
  </si>
  <si>
    <t>Rekonstruotas stadionas, vnt.</t>
  </si>
  <si>
    <t>Sporto paskirties inžinerinio statinio, J. Basanavičiaus g. 3, Rokiškis, rekonstravimas</t>
  </si>
  <si>
    <t>08.02.01.02</t>
  </si>
  <si>
    <t>Rokiškio dvaro sodybos rūmų (571) tvarkybos-restauravimo, remonto darbai</t>
  </si>
  <si>
    <t>Suremontuoti religiniai pastatai, vnt.</t>
  </si>
  <si>
    <t>Vykdyti Rokiškio rajono savivaldybės nekilnojamojo turto valdymo  2021-2025 m. strategiją</t>
  </si>
  <si>
    <t>Savivaldybei nuosavybės teise priklausančio ir viso turto santykis, proc</t>
  </si>
  <si>
    <t>Iš vis:</t>
  </si>
  <si>
    <t>Rekonstruotos gatvės ilgis. km</t>
  </si>
  <si>
    <t>PATVIRTINTA
Rokiškio rajono savivaldybės tarybos
2021 m.vasario 26 d. sprendimu Nr. TS-16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</si>
</sst>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38" x14ac:knownFonts="1">
    <font>
      <sz val="11"/>
      <color theme="1"/>
      <name val="Calibri"/>
      <family val="2"/>
      <charset val="186"/>
      <scheme val="minor"/>
    </font>
    <font>
      <sz val="8"/>
      <name val="Times New Roman"/>
      <family val="1"/>
    </font>
    <font>
      <sz val="16"/>
      <color indexed="10"/>
      <name val="Times New Roman"/>
      <family val="1"/>
      <charset val="186"/>
    </font>
    <font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  <charset val="186"/>
    </font>
    <font>
      <b/>
      <sz val="8"/>
      <name val="Times New Roman"/>
      <family val="1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Times New Roman"/>
      <family val="1"/>
      <charset val="186"/>
    </font>
    <font>
      <b/>
      <sz val="8"/>
      <color indexed="10"/>
      <name val="Times New Roman"/>
      <family val="1"/>
    </font>
    <font>
      <sz val="8"/>
      <color theme="1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b/>
      <sz val="8"/>
      <color rgb="FFFF0000"/>
      <name val="Times New Roman"/>
      <family val="1"/>
      <charset val="186"/>
    </font>
    <font>
      <sz val="8"/>
      <name val="Cambria"/>
      <family val="1"/>
      <charset val="186"/>
    </font>
    <font>
      <sz val="10"/>
      <name val="Cambria"/>
      <family val="1"/>
      <charset val="186"/>
    </font>
    <font>
      <sz val="10"/>
      <name val="Times New Roman"/>
      <family val="1"/>
      <charset val="186"/>
    </font>
    <font>
      <sz val="8"/>
      <color theme="1"/>
      <name val="Times New Roman"/>
      <family val="1"/>
    </font>
    <font>
      <sz val="8"/>
      <color indexed="22"/>
      <name val="Times New Roman"/>
      <family val="1"/>
    </font>
    <font>
      <b/>
      <sz val="8"/>
      <color rgb="FFC00000"/>
      <name val="Times New Roman"/>
      <family val="1"/>
      <charset val="186"/>
    </font>
    <font>
      <sz val="8"/>
      <color indexed="10"/>
      <name val="Times New Roman"/>
      <family val="1"/>
    </font>
    <font>
      <b/>
      <sz val="20"/>
      <color rgb="FFFF0000"/>
      <name val="Times New Roman"/>
      <family val="1"/>
      <charset val="186"/>
    </font>
    <font>
      <b/>
      <sz val="8"/>
      <color indexed="22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sz val="12"/>
      <name val="Times New Roman"/>
      <family val="1"/>
      <charset val="186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theme="1"/>
      <name val="Times New Roman"/>
      <family val="1"/>
      <charset val="186"/>
    </font>
    <font>
      <sz val="12"/>
      <color rgb="FFFF0000"/>
      <name val="Times New Roman"/>
      <family val="1"/>
    </font>
    <font>
      <b/>
      <sz val="8"/>
      <color theme="1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9"/>
      <name val="Times New Roman"/>
      <family val="1"/>
      <charset val="186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/>
  </cellStyleXfs>
  <cellXfs count="535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" fillId="2" borderId="19" xfId="0" applyFont="1" applyFill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 textRotation="90" wrapText="1"/>
    </xf>
    <xf numFmtId="0" fontId="1" fillId="0" borderId="19" xfId="0" applyFont="1" applyFill="1" applyBorder="1" applyAlignment="1">
      <alignment horizontal="center" vertical="center" textRotation="90" wrapText="1"/>
    </xf>
    <xf numFmtId="0" fontId="9" fillId="0" borderId="23" xfId="0" applyFont="1" applyBorder="1" applyAlignment="1">
      <alignment horizontal="center" vertical="center" textRotation="90"/>
    </xf>
    <xf numFmtId="0" fontId="9" fillId="0" borderId="24" xfId="0" applyFont="1" applyBorder="1" applyAlignment="1">
      <alignment horizontal="center" vertical="center" textRotation="90"/>
    </xf>
    <xf numFmtId="0" fontId="1" fillId="0" borderId="0" xfId="0" applyFont="1" applyBorder="1" applyAlignment="1">
      <alignment vertical="top"/>
    </xf>
    <xf numFmtId="49" fontId="6" fillId="5" borderId="28" xfId="0" applyNumberFormat="1" applyFont="1" applyFill="1" applyBorder="1" applyAlignment="1">
      <alignment horizontal="center" vertical="center" wrapText="1"/>
    </xf>
    <xf numFmtId="49" fontId="6" fillId="5" borderId="2" xfId="0" applyNumberFormat="1" applyFont="1" applyFill="1" applyBorder="1" applyAlignment="1">
      <alignment horizontal="center" vertical="center"/>
    </xf>
    <xf numFmtId="49" fontId="6" fillId="6" borderId="4" xfId="0" applyNumberFormat="1" applyFont="1" applyFill="1" applyBorder="1" applyAlignment="1">
      <alignment horizontal="center" vertical="center"/>
    </xf>
    <xf numFmtId="2" fontId="1" fillId="0" borderId="33" xfId="0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2" fontId="1" fillId="7" borderId="11" xfId="0" applyNumberFormat="1" applyFont="1" applyFill="1" applyBorder="1" applyAlignment="1">
      <alignment horizontal="center" vertical="center"/>
    </xf>
    <xf numFmtId="2" fontId="1" fillId="0" borderId="34" xfId="0" applyNumberFormat="1" applyFont="1" applyBorder="1" applyAlignment="1">
      <alignment horizontal="center" vertical="center"/>
    </xf>
    <xf numFmtId="2" fontId="1" fillId="0" borderId="11" xfId="0" applyNumberFormat="1" applyFont="1" applyFill="1" applyBorder="1" applyAlignment="1">
      <alignment horizontal="center" vertical="center"/>
    </xf>
    <xf numFmtId="2" fontId="1" fillId="0" borderId="35" xfId="0" applyNumberFormat="1" applyFont="1" applyBorder="1" applyAlignment="1">
      <alignment horizontal="center" vertical="center"/>
    </xf>
    <xf numFmtId="2" fontId="6" fillId="9" borderId="35" xfId="0" applyNumberFormat="1" applyFont="1" applyFill="1" applyBorder="1" applyAlignment="1">
      <alignment horizontal="center" vertical="center" wrapText="1"/>
    </xf>
    <xf numFmtId="2" fontId="6" fillId="9" borderId="11" xfId="0" applyNumberFormat="1" applyFont="1" applyFill="1" applyBorder="1" applyAlignment="1">
      <alignment horizontal="center" vertical="center"/>
    </xf>
    <xf numFmtId="2" fontId="9" fillId="2" borderId="35" xfId="0" applyNumberFormat="1" applyFont="1" applyFill="1" applyBorder="1" applyAlignment="1">
      <alignment horizontal="center" vertical="center" wrapText="1"/>
    </xf>
    <xf numFmtId="2" fontId="9" fillId="0" borderId="11" xfId="0" applyNumberFormat="1" applyFont="1" applyFill="1" applyBorder="1" applyAlignment="1">
      <alignment horizontal="center" vertical="center"/>
    </xf>
    <xf numFmtId="2" fontId="11" fillId="2" borderId="11" xfId="0" applyNumberFormat="1" applyFont="1" applyFill="1" applyBorder="1" applyAlignment="1">
      <alignment horizontal="center" vertical="center"/>
    </xf>
    <xf numFmtId="2" fontId="9" fillId="7" borderId="11" xfId="0" applyNumberFormat="1" applyFont="1" applyFill="1" applyBorder="1" applyAlignment="1">
      <alignment horizontal="center" vertical="center"/>
    </xf>
    <xf numFmtId="2" fontId="9" fillId="0" borderId="35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/>
    </xf>
    <xf numFmtId="2" fontId="1" fillId="0" borderId="0" xfId="0" applyNumberFormat="1" applyFont="1" applyBorder="1" applyAlignment="1">
      <alignment vertical="top"/>
    </xf>
    <xf numFmtId="2" fontId="12" fillId="9" borderId="11" xfId="0" applyNumberFormat="1" applyFont="1" applyFill="1" applyBorder="1" applyAlignment="1">
      <alignment horizontal="center" vertical="center"/>
    </xf>
    <xf numFmtId="1" fontId="12" fillId="8" borderId="10" xfId="0" applyNumberFormat="1" applyFont="1" applyFill="1" applyBorder="1" applyAlignment="1">
      <alignment horizontal="center" vertical="center"/>
    </xf>
    <xf numFmtId="2" fontId="6" fillId="11" borderId="11" xfId="0" applyNumberFormat="1" applyFont="1" applyFill="1" applyBorder="1" applyAlignment="1">
      <alignment horizontal="center" vertical="center"/>
    </xf>
    <xf numFmtId="2" fontId="12" fillId="9" borderId="35" xfId="0" applyNumberFormat="1" applyFont="1" applyFill="1" applyBorder="1" applyAlignment="1">
      <alignment horizontal="center" vertical="center" wrapText="1"/>
    </xf>
    <xf numFmtId="2" fontId="12" fillId="11" borderId="35" xfId="0" applyNumberFormat="1" applyFont="1" applyFill="1" applyBorder="1" applyAlignment="1">
      <alignment horizontal="center" vertical="center" wrapText="1"/>
    </xf>
    <xf numFmtId="2" fontId="12" fillId="11" borderId="11" xfId="0" applyNumberFormat="1" applyFont="1" applyFill="1" applyBorder="1" applyAlignment="1">
      <alignment horizontal="center" vertical="center"/>
    </xf>
    <xf numFmtId="2" fontId="6" fillId="9" borderId="38" xfId="0" applyNumberFormat="1" applyFont="1" applyFill="1" applyBorder="1" applyAlignment="1">
      <alignment horizontal="center" vertical="center" wrapText="1"/>
    </xf>
    <xf numFmtId="2" fontId="6" fillId="9" borderId="19" xfId="0" applyNumberFormat="1" applyFont="1" applyFill="1" applyBorder="1" applyAlignment="1">
      <alignment horizontal="center" vertical="center"/>
    </xf>
    <xf numFmtId="2" fontId="9" fillId="2" borderId="11" xfId="0" applyNumberFormat="1" applyFont="1" applyFill="1" applyBorder="1" applyAlignment="1">
      <alignment horizontal="center" vertical="center" wrapText="1"/>
    </xf>
    <xf numFmtId="2" fontId="6" fillId="9" borderId="11" xfId="0" applyNumberFormat="1" applyFont="1" applyFill="1" applyBorder="1" applyAlignment="1">
      <alignment horizontal="center" vertical="center" wrapText="1"/>
    </xf>
    <xf numFmtId="2" fontId="6" fillId="5" borderId="18" xfId="0" applyNumberFormat="1" applyFont="1" applyFill="1" applyBorder="1" applyAlignment="1">
      <alignment horizontal="center" vertical="center"/>
    </xf>
    <xf numFmtId="2" fontId="6" fillId="6" borderId="20" xfId="0" applyNumberFormat="1" applyFont="1" applyFill="1" applyBorder="1" applyAlignment="1">
      <alignment horizontal="center" vertical="center"/>
    </xf>
    <xf numFmtId="2" fontId="6" fillId="6" borderId="18" xfId="0" applyNumberFormat="1" applyFont="1" applyFill="1" applyBorder="1" applyAlignment="1">
      <alignment horizontal="center" vertical="center"/>
    </xf>
    <xf numFmtId="2" fontId="6" fillId="6" borderId="39" xfId="0" applyNumberFormat="1" applyFont="1" applyFill="1" applyBorder="1" applyAlignment="1">
      <alignment horizontal="center" vertical="center"/>
    </xf>
    <xf numFmtId="0" fontId="1" fillId="0" borderId="41" xfId="0" applyFont="1" applyBorder="1" applyAlignment="1">
      <alignment vertical="top"/>
    </xf>
    <xf numFmtId="2" fontId="6" fillId="5" borderId="2" xfId="0" applyNumberFormat="1" applyFont="1" applyFill="1" applyBorder="1" applyAlignment="1">
      <alignment horizontal="center" vertical="center"/>
    </xf>
    <xf numFmtId="2" fontId="6" fillId="6" borderId="4" xfId="0" applyNumberFormat="1" applyFont="1" applyFill="1" applyBorder="1" applyAlignment="1">
      <alignment horizontal="center" vertical="center"/>
    </xf>
    <xf numFmtId="2" fontId="9" fillId="0" borderId="37" xfId="0" applyNumberFormat="1" applyFont="1" applyFill="1" applyBorder="1" applyAlignment="1">
      <alignment horizontal="center" vertical="center" wrapText="1"/>
    </xf>
    <xf numFmtId="2" fontId="9" fillId="0" borderId="37" xfId="0" applyNumberFormat="1" applyFont="1" applyFill="1" applyBorder="1" applyAlignment="1">
      <alignment horizontal="center" vertical="center"/>
    </xf>
    <xf numFmtId="2" fontId="9" fillId="2" borderId="37" xfId="0" applyNumberFormat="1" applyFont="1" applyFill="1" applyBorder="1" applyAlignment="1">
      <alignment horizontal="center" vertical="center"/>
    </xf>
    <xf numFmtId="2" fontId="6" fillId="5" borderId="10" xfId="0" applyNumberFormat="1" applyFont="1" applyFill="1" applyBorder="1" applyAlignment="1">
      <alignment horizontal="center" vertical="center"/>
    </xf>
    <xf numFmtId="2" fontId="6" fillId="6" borderId="12" xfId="0" applyNumberFormat="1" applyFont="1" applyFill="1" applyBorder="1" applyAlignment="1">
      <alignment horizontal="center" vertical="center"/>
    </xf>
    <xf numFmtId="2" fontId="6" fillId="6" borderId="10" xfId="0" applyNumberFormat="1" applyFont="1" applyFill="1" applyBorder="1" applyAlignment="1">
      <alignment horizontal="center" vertical="center"/>
    </xf>
    <xf numFmtId="2" fontId="6" fillId="6" borderId="47" xfId="0" applyNumberFormat="1" applyFont="1" applyFill="1" applyBorder="1" applyAlignment="1">
      <alignment horizontal="center" vertical="center"/>
    </xf>
    <xf numFmtId="2" fontId="6" fillId="6" borderId="45" xfId="0" applyNumberFormat="1" applyFont="1" applyFill="1" applyBorder="1" applyAlignment="1">
      <alignment horizontal="center" vertical="center"/>
    </xf>
    <xf numFmtId="2" fontId="6" fillId="5" borderId="11" xfId="0" applyNumberFormat="1" applyFont="1" applyFill="1" applyBorder="1" applyAlignment="1">
      <alignment horizontal="center" vertical="center"/>
    </xf>
    <xf numFmtId="2" fontId="6" fillId="6" borderId="11" xfId="0" applyNumberFormat="1" applyFont="1" applyFill="1" applyBorder="1" applyAlignment="1">
      <alignment horizontal="center" vertical="center"/>
    </xf>
    <xf numFmtId="2" fontId="9" fillId="7" borderId="35" xfId="0" applyNumberFormat="1" applyFont="1" applyFill="1" applyBorder="1" applyAlignment="1">
      <alignment horizontal="center" vertical="center" wrapText="1"/>
    </xf>
    <xf numFmtId="2" fontId="9" fillId="7" borderId="48" xfId="0" applyNumberFormat="1" applyFont="1" applyFill="1" applyBorder="1" applyAlignment="1">
      <alignment horizontal="center" vertical="center"/>
    </xf>
    <xf numFmtId="2" fontId="1" fillId="2" borderId="11" xfId="0" applyNumberFormat="1" applyFont="1" applyFill="1" applyBorder="1" applyAlignment="1">
      <alignment horizontal="center" vertical="center"/>
    </xf>
    <xf numFmtId="2" fontId="9" fillId="7" borderId="11" xfId="0" applyNumberFormat="1" applyFont="1" applyFill="1" applyBorder="1" applyAlignment="1">
      <alignment horizontal="center" vertical="center" wrapText="1"/>
    </xf>
    <xf numFmtId="2" fontId="12" fillId="9" borderId="11" xfId="0" applyNumberFormat="1" applyFont="1" applyFill="1" applyBorder="1" applyAlignment="1">
      <alignment horizontal="center" vertical="center" wrapText="1"/>
    </xf>
    <xf numFmtId="2" fontId="9" fillId="2" borderId="49" xfId="0" applyNumberFormat="1" applyFont="1" applyFill="1" applyBorder="1" applyAlignment="1">
      <alignment horizontal="center" vertical="center"/>
    </xf>
    <xf numFmtId="2" fontId="6" fillId="11" borderId="11" xfId="0" applyNumberFormat="1" applyFont="1" applyFill="1" applyBorder="1" applyAlignment="1">
      <alignment horizontal="center" vertical="center" wrapText="1"/>
    </xf>
    <xf numFmtId="4" fontId="6" fillId="11" borderId="11" xfId="0" applyNumberFormat="1" applyFont="1" applyFill="1" applyBorder="1" applyAlignment="1">
      <alignment horizontal="center" vertical="center"/>
    </xf>
    <xf numFmtId="2" fontId="9" fillId="0" borderId="15" xfId="0" applyNumberFormat="1" applyFont="1" applyFill="1" applyBorder="1" applyAlignment="1">
      <alignment horizontal="center" vertical="center" wrapText="1"/>
    </xf>
    <xf numFmtId="2" fontId="9" fillId="2" borderId="50" xfId="0" applyNumberFormat="1" applyFont="1" applyFill="1" applyBorder="1" applyAlignment="1">
      <alignment horizontal="center" vertical="center"/>
    </xf>
    <xf numFmtId="2" fontId="6" fillId="9" borderId="15" xfId="0" applyNumberFormat="1" applyFont="1" applyFill="1" applyBorder="1" applyAlignment="1">
      <alignment horizontal="center" vertical="center" wrapText="1"/>
    </xf>
    <xf numFmtId="2" fontId="6" fillId="9" borderId="50" xfId="0" applyNumberFormat="1" applyFont="1" applyFill="1" applyBorder="1" applyAlignment="1">
      <alignment horizontal="center" vertical="center"/>
    </xf>
    <xf numFmtId="2" fontId="9" fillId="0" borderId="51" xfId="0" applyNumberFormat="1" applyFont="1" applyFill="1" applyBorder="1" applyAlignment="1">
      <alignment horizontal="center" vertical="center" wrapText="1"/>
    </xf>
    <xf numFmtId="2" fontId="9" fillId="0" borderId="49" xfId="0" applyNumberFormat="1" applyFont="1" applyFill="1" applyBorder="1" applyAlignment="1">
      <alignment horizontal="center" vertical="center"/>
    </xf>
    <xf numFmtId="2" fontId="9" fillId="0" borderId="50" xfId="0" applyNumberFormat="1" applyFont="1" applyFill="1" applyBorder="1" applyAlignment="1">
      <alignment horizontal="center" vertical="center"/>
    </xf>
    <xf numFmtId="2" fontId="9" fillId="0" borderId="19" xfId="0" applyNumberFormat="1" applyFont="1" applyFill="1" applyBorder="1" applyAlignment="1">
      <alignment horizontal="center" vertical="center"/>
    </xf>
    <xf numFmtId="2" fontId="6" fillId="9" borderId="24" xfId="0" applyNumberFormat="1" applyFont="1" applyFill="1" applyBorder="1" applyAlignment="1">
      <alignment horizontal="center" vertical="center" wrapText="1"/>
    </xf>
    <xf numFmtId="2" fontId="6" fillId="6" borderId="28" xfId="0" applyNumberFormat="1" applyFont="1" applyFill="1" applyBorder="1" applyAlignment="1">
      <alignment horizontal="center" vertical="center"/>
    </xf>
    <xf numFmtId="2" fontId="1" fillId="6" borderId="18" xfId="0" applyNumberFormat="1" applyFont="1" applyFill="1" applyBorder="1" applyAlignment="1">
      <alignment horizontal="center" vertical="center"/>
    </xf>
    <xf numFmtId="2" fontId="1" fillId="6" borderId="20" xfId="0" applyNumberFormat="1" applyFont="1" applyFill="1" applyBorder="1" applyAlignment="1">
      <alignment horizontal="center" vertical="center"/>
    </xf>
    <xf numFmtId="2" fontId="1" fillId="6" borderId="39" xfId="0" applyNumberFormat="1" applyFont="1" applyFill="1" applyBorder="1" applyAlignment="1">
      <alignment horizontal="center" vertical="center"/>
    </xf>
    <xf numFmtId="2" fontId="6" fillId="6" borderId="30" xfId="0" applyNumberFormat="1" applyFont="1" applyFill="1" applyBorder="1" applyAlignment="1">
      <alignment horizontal="center" vertical="center"/>
    </xf>
    <xf numFmtId="2" fontId="1" fillId="0" borderId="35" xfId="0" applyNumberFormat="1" applyFont="1" applyFill="1" applyBorder="1" applyAlignment="1">
      <alignment horizontal="center" vertical="center" wrapText="1"/>
    </xf>
    <xf numFmtId="2" fontId="9" fillId="7" borderId="34" xfId="0" applyNumberFormat="1" applyFont="1" applyFill="1" applyBorder="1" applyAlignment="1">
      <alignment horizontal="center" vertical="center" wrapText="1"/>
    </xf>
    <xf numFmtId="2" fontId="6" fillId="9" borderId="34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top" wrapText="1"/>
    </xf>
    <xf numFmtId="2" fontId="1" fillId="0" borderId="11" xfId="0" applyNumberFormat="1" applyFont="1" applyFill="1" applyBorder="1" applyAlignment="1">
      <alignment horizontal="center" vertical="center" wrapText="1"/>
    </xf>
    <xf numFmtId="2" fontId="21" fillId="2" borderId="11" xfId="0" applyNumberFormat="1" applyFont="1" applyFill="1" applyBorder="1" applyAlignment="1">
      <alignment horizontal="center" vertical="center"/>
    </xf>
    <xf numFmtId="2" fontId="1" fillId="0" borderId="37" xfId="0" applyNumberFormat="1" applyFont="1" applyFill="1" applyBorder="1" applyAlignment="1">
      <alignment horizontal="center" vertical="center"/>
    </xf>
    <xf numFmtId="2" fontId="1" fillId="7" borderId="11" xfId="0" applyNumberFormat="1" applyFont="1" applyFill="1" applyBorder="1" applyAlignment="1">
      <alignment horizontal="center" vertical="center" wrapText="1"/>
    </xf>
    <xf numFmtId="2" fontId="6" fillId="5" borderId="52" xfId="0" applyNumberFormat="1" applyFont="1" applyFill="1" applyBorder="1" applyAlignment="1">
      <alignment horizontal="center" vertical="center"/>
    </xf>
    <xf numFmtId="2" fontId="6" fillId="6" borderId="27" xfId="0" applyNumberFormat="1" applyFont="1" applyFill="1" applyBorder="1" applyAlignment="1">
      <alignment horizontal="center" vertical="center"/>
    </xf>
    <xf numFmtId="2" fontId="1" fillId="6" borderId="53" xfId="0" applyNumberFormat="1" applyFont="1" applyFill="1" applyBorder="1" applyAlignment="1">
      <alignment horizontal="center" vertical="center"/>
    </xf>
    <xf numFmtId="2" fontId="1" fillId="6" borderId="21" xfId="0" applyNumberFormat="1" applyFont="1" applyFill="1" applyBorder="1" applyAlignment="1">
      <alignment horizontal="center" vertical="center"/>
    </xf>
    <xf numFmtId="2" fontId="6" fillId="13" borderId="11" xfId="0" applyNumberFormat="1" applyFont="1" applyFill="1" applyBorder="1" applyAlignment="1">
      <alignment horizontal="center" vertical="center"/>
    </xf>
    <xf numFmtId="2" fontId="1" fillId="5" borderId="54" xfId="0" applyNumberFormat="1" applyFont="1" applyFill="1" applyBorder="1" applyAlignment="1">
      <alignment horizontal="center" vertical="center"/>
    </xf>
    <xf numFmtId="2" fontId="1" fillId="5" borderId="55" xfId="0" applyNumberFormat="1" applyFont="1" applyFill="1" applyBorder="1" applyAlignment="1">
      <alignment horizontal="center" vertical="center"/>
    </xf>
    <xf numFmtId="2" fontId="1" fillId="5" borderId="56" xfId="0" applyNumberFormat="1" applyFont="1" applyFill="1" applyBorder="1" applyAlignment="1">
      <alignment horizontal="center" vertical="center"/>
    </xf>
    <xf numFmtId="2" fontId="6" fillId="5" borderId="9" xfId="0" applyNumberFormat="1" applyFont="1" applyFill="1" applyBorder="1" applyAlignment="1">
      <alignment horizontal="center" vertical="center" wrapText="1"/>
    </xf>
    <xf numFmtId="2" fontId="1" fillId="6" borderId="47" xfId="0" applyNumberFormat="1" applyFont="1" applyFill="1" applyBorder="1" applyAlignment="1">
      <alignment horizontal="center" vertical="center"/>
    </xf>
    <xf numFmtId="2" fontId="1" fillId="6" borderId="12" xfId="0" applyNumberFormat="1" applyFont="1" applyFill="1" applyBorder="1" applyAlignment="1">
      <alignment horizontal="center" vertical="center"/>
    </xf>
    <xf numFmtId="2" fontId="1" fillId="6" borderId="13" xfId="0" applyNumberFormat="1" applyFont="1" applyFill="1" applyBorder="1" applyAlignment="1">
      <alignment horizontal="center" vertical="center"/>
    </xf>
    <xf numFmtId="2" fontId="6" fillId="5" borderId="28" xfId="0" applyNumberFormat="1" applyFont="1" applyFill="1" applyBorder="1" applyAlignment="1">
      <alignment horizontal="center" vertical="center"/>
    </xf>
    <xf numFmtId="2" fontId="6" fillId="14" borderId="11" xfId="0" applyNumberFormat="1" applyFont="1" applyFill="1" applyBorder="1" applyAlignment="1">
      <alignment horizontal="center" vertical="center"/>
    </xf>
    <xf numFmtId="2" fontId="1" fillId="14" borderId="53" xfId="0" applyNumberFormat="1" applyFont="1" applyFill="1" applyBorder="1" applyAlignment="1">
      <alignment horizontal="center" vertical="center"/>
    </xf>
    <xf numFmtId="2" fontId="1" fillId="14" borderId="20" xfId="0" applyNumberFormat="1" applyFont="1" applyFill="1" applyBorder="1" applyAlignment="1">
      <alignment horizontal="center" vertical="center"/>
    </xf>
    <xf numFmtId="2" fontId="1" fillId="14" borderId="21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top"/>
    </xf>
    <xf numFmtId="2" fontId="6" fillId="0" borderId="0" xfId="0" applyNumberFormat="1" applyFont="1" applyFill="1" applyBorder="1" applyAlignment="1">
      <alignment horizontal="center" vertical="top"/>
    </xf>
    <xf numFmtId="2" fontId="1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vertical="top"/>
    </xf>
    <xf numFmtId="2" fontId="1" fillId="0" borderId="0" xfId="0" applyNumberFormat="1" applyFont="1" applyFill="1" applyBorder="1" applyAlignment="1">
      <alignment horizontal="left" vertical="top" wrapText="1"/>
    </xf>
    <xf numFmtId="2" fontId="1" fillId="0" borderId="0" xfId="0" applyNumberFormat="1" applyFont="1" applyFill="1" applyBorder="1" applyAlignment="1">
      <alignment horizontal="left" vertical="top"/>
    </xf>
    <xf numFmtId="2" fontId="12" fillId="15" borderId="33" xfId="1" applyNumberFormat="1" applyFont="1" applyFill="1" applyBorder="1" applyAlignment="1">
      <alignment horizontal="center" vertical="center" wrapText="1"/>
    </xf>
    <xf numFmtId="2" fontId="1" fillId="16" borderId="11" xfId="0" applyNumberFormat="1" applyFont="1" applyFill="1" applyBorder="1" applyAlignment="1">
      <alignment horizontal="center" vertical="center" wrapText="1"/>
    </xf>
    <xf numFmtId="2" fontId="22" fillId="0" borderId="0" xfId="0" applyNumberFormat="1" applyFont="1" applyFill="1" applyBorder="1" applyAlignment="1">
      <alignment horizontal="center" vertical="center" wrapText="1"/>
    </xf>
    <xf numFmtId="2" fontId="12" fillId="15" borderId="35" xfId="1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2" fontId="12" fillId="15" borderId="35" xfId="1" applyNumberFormat="1" applyFont="1" applyFill="1" applyBorder="1" applyAlignment="1">
      <alignment horizontal="center" vertical="center"/>
    </xf>
    <xf numFmtId="2" fontId="12" fillId="15" borderId="11" xfId="1" applyNumberFormat="1" applyFont="1" applyFill="1" applyBorder="1" applyAlignment="1">
      <alignment horizontal="center" vertical="center"/>
    </xf>
    <xf numFmtId="2" fontId="6" fillId="17" borderId="11" xfId="0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165" fontId="23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24" fillId="0" borderId="0" xfId="0" applyNumberFormat="1" applyFont="1" applyAlignment="1">
      <alignment horizontal="center" vertical="center"/>
    </xf>
    <xf numFmtId="2" fontId="24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top"/>
    </xf>
    <xf numFmtId="0" fontId="26" fillId="0" borderId="0" xfId="0" applyFont="1" applyBorder="1" applyAlignment="1">
      <alignment vertical="top"/>
    </xf>
    <xf numFmtId="0" fontId="22" fillId="0" borderId="0" xfId="0" applyFont="1" applyBorder="1" applyAlignment="1">
      <alignment vertical="top"/>
    </xf>
    <xf numFmtId="164" fontId="1" fillId="0" borderId="0" xfId="0" applyNumberFormat="1" applyFont="1" applyAlignment="1">
      <alignment vertical="top"/>
    </xf>
    <xf numFmtId="0" fontId="27" fillId="0" borderId="0" xfId="0" applyFont="1" applyBorder="1" applyAlignment="1">
      <alignment vertical="top"/>
    </xf>
    <xf numFmtId="0" fontId="26" fillId="7" borderId="0" xfId="0" applyFont="1" applyFill="1" applyBorder="1" applyAlignment="1">
      <alignment vertical="top"/>
    </xf>
    <xf numFmtId="0" fontId="22" fillId="0" borderId="0" xfId="0" applyFont="1" applyFill="1" applyBorder="1" applyAlignment="1">
      <alignment vertical="top"/>
    </xf>
    <xf numFmtId="0" fontId="28" fillId="2" borderId="0" xfId="0" applyFont="1" applyFill="1" applyAlignment="1">
      <alignment vertical="top"/>
    </xf>
    <xf numFmtId="0" fontId="29" fillId="2" borderId="0" xfId="0" applyFont="1" applyFill="1" applyAlignment="1">
      <alignment vertical="top"/>
    </xf>
    <xf numFmtId="14" fontId="30" fillId="0" borderId="0" xfId="0" applyNumberFormat="1" applyFont="1" applyAlignment="1">
      <alignment vertical="top"/>
    </xf>
    <xf numFmtId="0" fontId="28" fillId="0" borderId="0" xfId="0" applyFont="1" applyAlignment="1">
      <alignment vertical="top"/>
    </xf>
    <xf numFmtId="0" fontId="31" fillId="0" borderId="0" xfId="0" applyFont="1" applyAlignment="1">
      <alignment vertical="top"/>
    </xf>
    <xf numFmtId="0" fontId="32" fillId="0" borderId="0" xfId="0" applyFont="1" applyAlignment="1">
      <alignment vertical="top"/>
    </xf>
    <xf numFmtId="0" fontId="33" fillId="0" borderId="0" xfId="0" applyFont="1" applyAlignment="1">
      <alignment vertical="top"/>
    </xf>
    <xf numFmtId="0" fontId="30" fillId="0" borderId="0" xfId="0" applyFont="1" applyAlignment="1">
      <alignment vertical="top"/>
    </xf>
    <xf numFmtId="0" fontId="34" fillId="0" borderId="0" xfId="0" applyFont="1" applyAlignment="1">
      <alignment vertical="top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>
      <alignment vertical="top"/>
    </xf>
    <xf numFmtId="165" fontId="22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4" fontId="22" fillId="0" borderId="0" xfId="0" applyNumberFormat="1" applyFont="1" applyFill="1" applyBorder="1" applyAlignment="1">
      <alignment horizontal="center" vertical="center" wrapText="1"/>
    </xf>
    <xf numFmtId="165" fontId="22" fillId="0" borderId="0" xfId="0" applyNumberFormat="1" applyFont="1" applyAlignment="1">
      <alignment horizontal="center" vertical="center"/>
    </xf>
    <xf numFmtId="2" fontId="11" fillId="0" borderId="11" xfId="0" applyNumberFormat="1" applyFont="1" applyFill="1" applyBorder="1" applyAlignment="1">
      <alignment horizontal="center" vertical="center"/>
    </xf>
    <xf numFmtId="2" fontId="6" fillId="18" borderId="11" xfId="0" applyNumberFormat="1" applyFont="1" applyFill="1" applyBorder="1" applyAlignment="1">
      <alignment horizontal="center" vertical="center"/>
    </xf>
    <xf numFmtId="2" fontId="1" fillId="2" borderId="11" xfId="0" applyNumberFormat="1" applyFont="1" applyFill="1" applyBorder="1" applyAlignment="1">
      <alignment horizontal="center" vertical="center"/>
    </xf>
    <xf numFmtId="2" fontId="9" fillId="2" borderId="35" xfId="0" applyNumberFormat="1" applyFont="1" applyFill="1" applyBorder="1" applyAlignment="1">
      <alignment horizontal="center" vertical="center"/>
    </xf>
    <xf numFmtId="2" fontId="11" fillId="2" borderId="35" xfId="0" applyNumberFormat="1" applyFont="1" applyFill="1" applyBorder="1" applyAlignment="1">
      <alignment horizontal="center" vertical="center" wrapText="1"/>
    </xf>
    <xf numFmtId="2" fontId="6" fillId="6" borderId="11" xfId="0" applyNumberFormat="1" applyFont="1" applyFill="1" applyBorder="1" applyAlignment="1">
      <alignment horizontal="center" vertical="center"/>
    </xf>
    <xf numFmtId="2" fontId="9" fillId="2" borderId="34" xfId="0" applyNumberFormat="1" applyFont="1" applyFill="1" applyBorder="1" applyAlignment="1">
      <alignment horizontal="center" vertical="center" wrapText="1"/>
    </xf>
    <xf numFmtId="2" fontId="12" fillId="11" borderId="34" xfId="0" applyNumberFormat="1" applyFont="1" applyFill="1" applyBorder="1" applyAlignment="1">
      <alignment horizontal="center" vertical="center" wrapText="1"/>
    </xf>
    <xf numFmtId="2" fontId="12" fillId="15" borderId="11" xfId="1" applyNumberFormat="1" applyFont="1" applyFill="1" applyBorder="1" applyAlignment="1">
      <alignment horizontal="left" vertical="center"/>
    </xf>
    <xf numFmtId="2" fontId="12" fillId="15" borderId="35" xfId="1" applyNumberFormat="1" applyFont="1" applyFill="1" applyBorder="1" applyAlignment="1">
      <alignment horizontal="left" vertical="center"/>
    </xf>
    <xf numFmtId="0" fontId="0" fillId="0" borderId="48" xfId="0" applyBorder="1" applyAlignment="1">
      <alignment horizontal="left" vertical="center"/>
    </xf>
    <xf numFmtId="0" fontId="0" fillId="0" borderId="49" xfId="0" applyBorder="1" applyAlignment="1">
      <alignment horizontal="left" vertical="center"/>
    </xf>
    <xf numFmtId="2" fontId="12" fillId="15" borderId="63" xfId="1" applyNumberFormat="1" applyFont="1" applyFill="1" applyBorder="1" applyAlignment="1">
      <alignment horizontal="center" vertical="center" wrapText="1"/>
    </xf>
    <xf numFmtId="2" fontId="12" fillId="15" borderId="64" xfId="1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/>
    </xf>
    <xf numFmtId="2" fontId="6" fillId="6" borderId="11" xfId="0" applyNumberFormat="1" applyFont="1" applyFill="1" applyBorder="1" applyAlignment="1">
      <alignment horizontal="center" vertical="center"/>
    </xf>
    <xf numFmtId="2" fontId="6" fillId="5" borderId="29" xfId="0" applyNumberFormat="1" applyFont="1" applyFill="1" applyBorder="1" applyAlignment="1">
      <alignment horizontal="center" vertical="center"/>
    </xf>
    <xf numFmtId="2" fontId="6" fillId="5" borderId="1" xfId="0" applyNumberFormat="1" applyFont="1" applyFill="1" applyBorder="1" applyAlignment="1">
      <alignment horizontal="center" vertical="center"/>
    </xf>
    <xf numFmtId="2" fontId="6" fillId="14" borderId="25" xfId="0" applyNumberFormat="1" applyFont="1" applyFill="1" applyBorder="1" applyAlignment="1">
      <alignment horizontal="center" vertical="center"/>
    </xf>
    <xf numFmtId="2" fontId="6" fillId="14" borderId="26" xfId="0" applyNumberFormat="1" applyFont="1" applyFill="1" applyBorder="1" applyAlignment="1">
      <alignment horizontal="center" vertical="center"/>
    </xf>
    <xf numFmtId="2" fontId="12" fillId="5" borderId="62" xfId="1" applyNumberFormat="1" applyFont="1" applyFill="1" applyBorder="1" applyAlignment="1">
      <alignment horizontal="center" vertical="center" wrapText="1"/>
    </xf>
    <xf numFmtId="2" fontId="12" fillId="5" borderId="3" xfId="1" applyNumberFormat="1" applyFont="1" applyFill="1" applyBorder="1" applyAlignment="1">
      <alignment horizontal="center" vertical="center" wrapText="1"/>
    </xf>
    <xf numFmtId="2" fontId="12" fillId="5" borderId="14" xfId="1" applyNumberFormat="1" applyFont="1" applyFill="1" applyBorder="1" applyAlignment="1">
      <alignment horizontal="center" vertical="center" wrapText="1"/>
    </xf>
    <xf numFmtId="2" fontId="12" fillId="5" borderId="11" xfId="1" applyNumberFormat="1" applyFont="1" applyFill="1" applyBorder="1" applyAlignment="1">
      <alignment horizontal="center" vertical="center" wrapText="1"/>
    </xf>
    <xf numFmtId="2" fontId="12" fillId="5" borderId="17" xfId="1" applyNumberFormat="1" applyFont="1" applyFill="1" applyBorder="1" applyAlignment="1">
      <alignment horizontal="center" vertical="center" wrapText="1"/>
    </xf>
    <xf numFmtId="2" fontId="12" fillId="5" borderId="19" xfId="1" applyNumberFormat="1" applyFont="1" applyFill="1" applyBorder="1" applyAlignment="1">
      <alignment horizontal="center" vertical="center" wrapText="1"/>
    </xf>
    <xf numFmtId="2" fontId="12" fillId="5" borderId="43" xfId="1" applyNumberFormat="1" applyFont="1" applyFill="1" applyBorder="1" applyAlignment="1">
      <alignment horizontal="center" vertical="center" wrapText="1"/>
    </xf>
    <xf numFmtId="2" fontId="12" fillId="5" borderId="23" xfId="1" applyNumberFormat="1" applyFont="1" applyFill="1" applyBorder="1" applyAlignment="1">
      <alignment horizontal="center" vertical="center" wrapText="1"/>
    </xf>
    <xf numFmtId="2" fontId="12" fillId="15" borderId="3" xfId="1" applyNumberFormat="1" applyFont="1" applyFill="1" applyBorder="1" applyAlignment="1">
      <alignment horizontal="left" vertical="center" wrapText="1"/>
    </xf>
    <xf numFmtId="2" fontId="12" fillId="15" borderId="11" xfId="1" applyNumberFormat="1" applyFont="1" applyFill="1" applyBorder="1" applyAlignment="1">
      <alignment horizontal="left" vertical="center" wrapText="1"/>
    </xf>
    <xf numFmtId="2" fontId="12" fillId="15" borderId="35" xfId="1" applyNumberFormat="1" applyFont="1" applyFill="1" applyBorder="1" applyAlignment="1">
      <alignment horizontal="left" vertical="center" wrapText="1"/>
    </xf>
    <xf numFmtId="2" fontId="12" fillId="15" borderId="48" xfId="1" applyNumberFormat="1" applyFont="1" applyFill="1" applyBorder="1" applyAlignment="1">
      <alignment horizontal="left" vertical="center" wrapText="1"/>
    </xf>
    <xf numFmtId="2" fontId="12" fillId="15" borderId="49" xfId="1" applyNumberFormat="1" applyFont="1" applyFill="1" applyBorder="1" applyAlignment="1">
      <alignment horizontal="left" vertical="center" wrapText="1"/>
    </xf>
    <xf numFmtId="2" fontId="6" fillId="8" borderId="60" xfId="0" applyNumberFormat="1" applyFont="1" applyFill="1" applyBorder="1" applyAlignment="1">
      <alignment horizontal="center" vertical="center"/>
    </xf>
    <xf numFmtId="2" fontId="6" fillId="5" borderId="61" xfId="0" applyNumberFormat="1" applyFont="1" applyFill="1" applyBorder="1" applyAlignment="1">
      <alignment horizontal="center" vertical="center"/>
    </xf>
    <xf numFmtId="1" fontId="6" fillId="2" borderId="11" xfId="0" applyNumberFormat="1" applyFont="1" applyFill="1" applyBorder="1" applyAlignment="1">
      <alignment horizontal="center" vertical="center"/>
    </xf>
    <xf numFmtId="2" fontId="1" fillId="2" borderId="11" xfId="0" applyNumberFormat="1" applyFont="1" applyFill="1" applyBorder="1" applyAlignment="1">
      <alignment horizontal="left" vertical="center" wrapText="1"/>
    </xf>
    <xf numFmtId="2" fontId="1" fillId="0" borderId="11" xfId="0" applyNumberFormat="1" applyFont="1" applyFill="1" applyBorder="1" applyAlignment="1">
      <alignment horizontal="center" vertical="center" wrapText="1"/>
    </xf>
    <xf numFmtId="2" fontId="1" fillId="0" borderId="11" xfId="0" applyNumberFormat="1" applyFont="1" applyFill="1" applyBorder="1" applyAlignment="1">
      <alignment horizontal="center" vertical="center"/>
    </xf>
    <xf numFmtId="2" fontId="1" fillId="2" borderId="19" xfId="0" applyNumberFormat="1" applyFont="1" applyFill="1" applyBorder="1" applyAlignment="1">
      <alignment horizontal="center" vertical="center"/>
    </xf>
    <xf numFmtId="2" fontId="1" fillId="2" borderId="37" xfId="0" applyNumberFormat="1" applyFont="1" applyFill="1" applyBorder="1" applyAlignment="1">
      <alignment horizontal="center" vertical="center"/>
    </xf>
    <xf numFmtId="2" fontId="1" fillId="0" borderId="19" xfId="0" applyNumberFormat="1" applyFont="1" applyFill="1" applyBorder="1" applyAlignment="1">
      <alignment horizontal="center" vertical="center"/>
    </xf>
    <xf numFmtId="2" fontId="1" fillId="0" borderId="37" xfId="0" applyNumberFormat="1" applyFont="1" applyFill="1" applyBorder="1" applyAlignment="1">
      <alignment horizontal="center" vertical="center"/>
    </xf>
    <xf numFmtId="2" fontId="1" fillId="0" borderId="19" xfId="0" applyNumberFormat="1" applyFont="1" applyFill="1" applyBorder="1" applyAlignment="1">
      <alignment horizontal="center" vertical="center" wrapText="1"/>
    </xf>
    <xf numFmtId="2" fontId="1" fillId="0" borderId="37" xfId="0" applyNumberFormat="1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/>
    </xf>
    <xf numFmtId="2" fontId="6" fillId="6" borderId="1" xfId="0" applyNumberFormat="1" applyFont="1" applyFill="1" applyBorder="1" applyAlignment="1">
      <alignment horizontal="center" vertical="center"/>
    </xf>
    <xf numFmtId="2" fontId="6" fillId="5" borderId="25" xfId="0" applyNumberFormat="1" applyFont="1" applyFill="1" applyBorder="1" applyAlignment="1">
      <alignment horizontal="center" vertical="center"/>
    </xf>
    <xf numFmtId="2" fontId="6" fillId="5" borderId="26" xfId="0" applyNumberFormat="1" applyFont="1" applyFill="1" applyBorder="1" applyAlignment="1">
      <alignment horizontal="center" vertical="center"/>
    </xf>
    <xf numFmtId="2" fontId="6" fillId="5" borderId="57" xfId="0" applyNumberFormat="1" applyFont="1" applyFill="1" applyBorder="1" applyAlignment="1">
      <alignment horizontal="left" vertical="center" wrapText="1"/>
    </xf>
    <xf numFmtId="2" fontId="6" fillId="5" borderId="31" xfId="0" applyNumberFormat="1" applyFont="1" applyFill="1" applyBorder="1" applyAlignment="1">
      <alignment horizontal="left" vertical="center" wrapText="1"/>
    </xf>
    <xf numFmtId="2" fontId="6" fillId="5" borderId="0" xfId="0" applyNumberFormat="1" applyFont="1" applyFill="1" applyBorder="1" applyAlignment="1">
      <alignment horizontal="left" vertical="center" wrapText="1"/>
    </xf>
    <xf numFmtId="2" fontId="6" fillId="5" borderId="32" xfId="0" applyNumberFormat="1" applyFont="1" applyFill="1" applyBorder="1" applyAlignment="1">
      <alignment horizontal="left" vertical="center" wrapText="1"/>
    </xf>
    <xf numFmtId="2" fontId="6" fillId="5" borderId="19" xfId="0" applyNumberFormat="1" applyFont="1" applyFill="1" applyBorder="1" applyAlignment="1">
      <alignment horizontal="center" vertical="center"/>
    </xf>
    <xf numFmtId="2" fontId="6" fillId="5" borderId="37" xfId="0" applyNumberFormat="1" applyFont="1" applyFill="1" applyBorder="1" applyAlignment="1">
      <alignment horizontal="center" vertical="center"/>
    </xf>
    <xf numFmtId="2" fontId="10" fillId="6" borderId="38" xfId="0" applyNumberFormat="1" applyFont="1" applyFill="1" applyBorder="1" applyAlignment="1">
      <alignment horizontal="left" vertical="center" wrapText="1"/>
    </xf>
    <xf numFmtId="2" fontId="10" fillId="6" borderId="58" xfId="0" applyNumberFormat="1" applyFont="1" applyFill="1" applyBorder="1" applyAlignment="1">
      <alignment horizontal="left" vertical="center" wrapText="1"/>
    </xf>
    <xf numFmtId="2" fontId="10" fillId="6" borderId="50" xfId="0" applyNumberFormat="1" applyFont="1" applyFill="1" applyBorder="1" applyAlignment="1">
      <alignment horizontal="left" vertical="center" wrapText="1"/>
    </xf>
    <xf numFmtId="2" fontId="10" fillId="6" borderId="34" xfId="0" applyNumberFormat="1" applyFont="1" applyFill="1" applyBorder="1" applyAlignment="1">
      <alignment horizontal="left" vertical="center" wrapText="1"/>
    </xf>
    <xf numFmtId="2" fontId="10" fillId="6" borderId="59" xfId="0" applyNumberFormat="1" applyFont="1" applyFill="1" applyBorder="1" applyAlignment="1">
      <alignment horizontal="left" vertical="center" wrapText="1"/>
    </xf>
    <xf numFmtId="2" fontId="10" fillId="6" borderId="42" xfId="0" applyNumberFormat="1" applyFont="1" applyFill="1" applyBorder="1" applyAlignment="1">
      <alignment horizontal="left" vertical="center" wrapText="1"/>
    </xf>
    <xf numFmtId="2" fontId="6" fillId="8" borderId="17" xfId="0" applyNumberFormat="1" applyFont="1" applyFill="1" applyBorder="1" applyAlignment="1">
      <alignment horizontal="center" vertical="center"/>
    </xf>
    <xf numFmtId="2" fontId="6" fillId="8" borderId="10" xfId="0" applyNumberFormat="1" applyFont="1" applyFill="1" applyBorder="1" applyAlignment="1">
      <alignment horizontal="center" vertical="center"/>
    </xf>
    <xf numFmtId="0" fontId="0" fillId="8" borderId="36" xfId="0" applyFill="1" applyBorder="1" applyAlignment="1">
      <alignment horizontal="center" vertical="center"/>
    </xf>
    <xf numFmtId="2" fontId="6" fillId="10" borderId="19" xfId="0" applyNumberFormat="1" applyFont="1" applyFill="1" applyBorder="1" applyAlignment="1">
      <alignment horizontal="center" vertical="center"/>
    </xf>
    <xf numFmtId="2" fontId="6" fillId="10" borderId="12" xfId="0" applyNumberFormat="1" applyFont="1" applyFill="1" applyBorder="1" applyAlignment="1">
      <alignment horizontal="center" vertical="center"/>
    </xf>
    <xf numFmtId="0" fontId="0" fillId="10" borderId="37" xfId="0" applyFill="1" applyBorder="1" applyAlignment="1">
      <alignment horizontal="center" vertical="center"/>
    </xf>
    <xf numFmtId="1" fontId="6" fillId="2" borderId="19" xfId="0" applyNumberFormat="1" applyFont="1" applyFill="1" applyBorder="1" applyAlignment="1">
      <alignment horizontal="center" vertical="center"/>
    </xf>
    <xf numFmtId="1" fontId="6" fillId="2" borderId="12" xfId="0" applyNumberFormat="1" applyFont="1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2" fontId="1" fillId="2" borderId="19" xfId="0" applyNumberFormat="1" applyFont="1" applyFill="1" applyBorder="1" applyAlignment="1">
      <alignment horizontal="left" vertical="center" wrapText="1"/>
    </xf>
    <xf numFmtId="2" fontId="1" fillId="2" borderId="12" xfId="0" applyNumberFormat="1" applyFont="1" applyFill="1" applyBorder="1" applyAlignment="1">
      <alignment horizontal="left" vertical="center" wrapText="1"/>
    </xf>
    <xf numFmtId="0" fontId="0" fillId="0" borderId="37" xfId="0" applyBorder="1" applyAlignment="1">
      <alignment horizontal="left" vertical="center" wrapText="1"/>
    </xf>
    <xf numFmtId="2" fontId="1" fillId="0" borderId="12" xfId="0" applyNumberFormat="1" applyFont="1" applyFill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center" vertical="center"/>
    </xf>
    <xf numFmtId="1" fontId="1" fillId="7" borderId="19" xfId="0" applyNumberFormat="1" applyFont="1" applyFill="1" applyBorder="1" applyAlignment="1">
      <alignment horizontal="center" vertical="center"/>
    </xf>
    <xf numFmtId="1" fontId="1" fillId="7" borderId="12" xfId="0" applyNumberFormat="1" applyFont="1" applyFill="1" applyBorder="1" applyAlignment="1">
      <alignment horizontal="center" vertical="center"/>
    </xf>
    <xf numFmtId="1" fontId="1" fillId="7" borderId="37" xfId="0" applyNumberFormat="1" applyFont="1" applyFill="1" applyBorder="1" applyAlignment="1">
      <alignment horizontal="center" vertical="center"/>
    </xf>
    <xf numFmtId="165" fontId="1" fillId="2" borderId="19" xfId="0" applyNumberFormat="1" applyFont="1" applyFill="1" applyBorder="1" applyAlignment="1">
      <alignment horizontal="center" vertical="center"/>
    </xf>
    <xf numFmtId="165" fontId="1" fillId="2" borderId="37" xfId="0" applyNumberFormat="1" applyFont="1" applyFill="1" applyBorder="1" applyAlignment="1">
      <alignment horizontal="center" vertical="center"/>
    </xf>
    <xf numFmtId="2" fontId="1" fillId="7" borderId="19" xfId="0" applyNumberFormat="1" applyFont="1" applyFill="1" applyBorder="1" applyAlignment="1">
      <alignment horizontal="center" vertical="center"/>
    </xf>
    <xf numFmtId="2" fontId="1" fillId="7" borderId="37" xfId="0" applyNumberFormat="1" applyFont="1" applyFill="1" applyBorder="1" applyAlignment="1">
      <alignment horizontal="center" vertical="center"/>
    </xf>
    <xf numFmtId="2" fontId="21" fillId="0" borderId="19" xfId="0" applyNumberFormat="1" applyFont="1" applyFill="1" applyBorder="1" applyAlignment="1">
      <alignment horizontal="center" vertical="center" wrapText="1"/>
    </xf>
    <xf numFmtId="2" fontId="21" fillId="0" borderId="12" xfId="0" applyNumberFormat="1" applyFont="1" applyFill="1" applyBorder="1" applyAlignment="1">
      <alignment horizontal="center" vertical="center" wrapText="1"/>
    </xf>
    <xf numFmtId="2" fontId="21" fillId="0" borderId="37" xfId="0" applyNumberFormat="1" applyFont="1" applyFill="1" applyBorder="1" applyAlignment="1">
      <alignment horizontal="center" vertical="center" wrapText="1"/>
    </xf>
    <xf numFmtId="1" fontId="6" fillId="8" borderId="17" xfId="0" applyNumberFormat="1" applyFont="1" applyFill="1" applyBorder="1" applyAlignment="1">
      <alignment horizontal="center" vertical="center"/>
    </xf>
    <xf numFmtId="1" fontId="6" fillId="5" borderId="10" xfId="0" applyNumberFormat="1" applyFont="1" applyFill="1" applyBorder="1" applyAlignment="1">
      <alignment horizontal="center" vertical="center"/>
    </xf>
    <xf numFmtId="1" fontId="6" fillId="5" borderId="36" xfId="0" applyNumberFormat="1" applyFont="1" applyFill="1" applyBorder="1" applyAlignment="1">
      <alignment horizontal="center" vertical="center"/>
    </xf>
    <xf numFmtId="2" fontId="6" fillId="2" borderId="11" xfId="0" applyNumberFormat="1" applyFont="1" applyFill="1" applyBorder="1" applyAlignment="1">
      <alignment horizontal="center" vertical="center"/>
    </xf>
    <xf numFmtId="2" fontId="1" fillId="0" borderId="11" xfId="0" applyNumberFormat="1" applyFont="1" applyFill="1" applyBorder="1" applyAlignment="1">
      <alignment horizontal="left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/>
    </xf>
    <xf numFmtId="2" fontId="9" fillId="0" borderId="19" xfId="0" applyNumberFormat="1" applyFont="1" applyFill="1" applyBorder="1" applyAlignment="1">
      <alignment horizontal="center" vertical="center" wrapText="1"/>
    </xf>
    <xf numFmtId="2" fontId="9" fillId="0" borderId="12" xfId="0" applyNumberFormat="1" applyFont="1" applyFill="1" applyBorder="1" applyAlignment="1">
      <alignment horizontal="center" vertical="center" wrapText="1"/>
    </xf>
    <xf numFmtId="2" fontId="9" fillId="0" borderId="37" xfId="0" applyNumberFormat="1" applyFont="1" applyFill="1" applyBorder="1" applyAlignment="1">
      <alignment horizontal="center" vertical="center" wrapText="1"/>
    </xf>
    <xf numFmtId="164" fontId="9" fillId="7" borderId="11" xfId="0" applyNumberFormat="1" applyFont="1" applyFill="1" applyBorder="1" applyAlignment="1">
      <alignment horizontal="center" vertical="center"/>
    </xf>
    <xf numFmtId="1" fontId="6" fillId="10" borderId="19" xfId="0" applyNumberFormat="1" applyFont="1" applyFill="1" applyBorder="1" applyAlignment="1">
      <alignment horizontal="center" vertical="center"/>
    </xf>
    <xf numFmtId="1" fontId="6" fillId="6" borderId="12" xfId="0" applyNumberFormat="1" applyFont="1" applyFill="1" applyBorder="1" applyAlignment="1">
      <alignment horizontal="center" vertical="center"/>
    </xf>
    <xf numFmtId="1" fontId="6" fillId="10" borderId="37" xfId="0" applyNumberFormat="1" applyFont="1" applyFill="1" applyBorder="1" applyAlignment="1">
      <alignment horizontal="center" vertical="center"/>
    </xf>
    <xf numFmtId="1" fontId="6" fillId="0" borderId="19" xfId="0" applyNumberFormat="1" applyFont="1" applyBorder="1" applyAlignment="1">
      <alignment horizontal="center" vertical="center"/>
    </xf>
    <xf numFmtId="1" fontId="6" fillId="0" borderId="12" xfId="0" applyNumberFormat="1" applyFont="1" applyBorder="1" applyAlignment="1">
      <alignment horizontal="center" vertical="center"/>
    </xf>
    <xf numFmtId="1" fontId="6" fillId="0" borderId="37" xfId="0" applyNumberFormat="1" applyFont="1" applyBorder="1" applyAlignment="1">
      <alignment horizontal="center" vertical="center"/>
    </xf>
    <xf numFmtId="2" fontId="1" fillId="0" borderId="19" xfId="0" applyNumberFormat="1" applyFont="1" applyFill="1" applyBorder="1" applyAlignment="1">
      <alignment horizontal="left" vertical="center" wrapText="1"/>
    </xf>
    <xf numFmtId="2" fontId="1" fillId="0" borderId="12" xfId="0" applyNumberFormat="1" applyFont="1" applyFill="1" applyBorder="1" applyAlignment="1">
      <alignment horizontal="left" vertical="center" wrapText="1"/>
    </xf>
    <xf numFmtId="2" fontId="1" fillId="0" borderId="37" xfId="0" applyNumberFormat="1" applyFont="1" applyFill="1" applyBorder="1" applyAlignment="1">
      <alignment horizontal="left" vertical="center" wrapText="1"/>
    </xf>
    <xf numFmtId="1" fontId="1" fillId="0" borderId="19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164" fontId="9" fillId="7" borderId="19" xfId="0" applyNumberFormat="1" applyFont="1" applyFill="1" applyBorder="1" applyAlignment="1">
      <alignment horizontal="center" vertical="center"/>
    </xf>
    <xf numFmtId="164" fontId="9" fillId="7" borderId="12" xfId="0" applyNumberFormat="1" applyFont="1" applyFill="1" applyBorder="1" applyAlignment="1">
      <alignment horizontal="center" vertical="center"/>
    </xf>
    <xf numFmtId="164" fontId="9" fillId="7" borderId="37" xfId="0" applyNumberFormat="1" applyFont="1" applyFill="1" applyBorder="1" applyAlignment="1">
      <alignment horizontal="center" vertical="center"/>
    </xf>
    <xf numFmtId="0" fontId="37" fillId="0" borderId="19" xfId="0" applyFont="1" applyBorder="1" applyAlignment="1">
      <alignment horizontal="center" vertical="center"/>
    </xf>
    <xf numFmtId="0" fontId="37" fillId="0" borderId="12" xfId="0" applyFont="1" applyBorder="1" applyAlignment="1">
      <alignment horizontal="center" vertical="center"/>
    </xf>
    <xf numFmtId="0" fontId="37" fillId="0" borderId="37" xfId="0" applyFont="1" applyBorder="1" applyAlignment="1">
      <alignment horizontal="center" vertical="center"/>
    </xf>
    <xf numFmtId="1" fontId="6" fillId="5" borderId="14" xfId="0" applyNumberFormat="1" applyFont="1" applyFill="1" applyBorder="1" applyAlignment="1">
      <alignment horizontal="center" vertical="center"/>
    </xf>
    <xf numFmtId="1" fontId="6" fillId="6" borderId="11" xfId="0" applyNumberFormat="1" applyFont="1" applyFill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1" fontId="9" fillId="0" borderId="11" xfId="0" applyNumberFormat="1" applyFont="1" applyFill="1" applyBorder="1" applyAlignment="1">
      <alignment horizontal="center" vertical="center"/>
    </xf>
    <xf numFmtId="2" fontId="6" fillId="6" borderId="25" xfId="0" applyNumberFormat="1" applyFont="1" applyFill="1" applyBorder="1" applyAlignment="1">
      <alignment horizontal="center" vertical="center"/>
    </xf>
    <xf numFmtId="2" fontId="6" fillId="6" borderId="26" xfId="0" applyNumberFormat="1" applyFont="1" applyFill="1" applyBorder="1" applyAlignment="1">
      <alignment horizontal="center" vertical="center"/>
    </xf>
    <xf numFmtId="2" fontId="6" fillId="6" borderId="27" xfId="0" applyNumberFormat="1" applyFont="1" applyFill="1" applyBorder="1" applyAlignment="1">
      <alignment horizontal="center" vertical="center"/>
    </xf>
    <xf numFmtId="2" fontId="17" fillId="6" borderId="25" xfId="0" applyNumberFormat="1" applyFont="1" applyFill="1" applyBorder="1" applyAlignment="1">
      <alignment horizontal="left" vertical="center" wrapText="1"/>
    </xf>
    <xf numFmtId="2" fontId="12" fillId="6" borderId="26" xfId="0" applyNumberFormat="1" applyFont="1" applyFill="1" applyBorder="1" applyAlignment="1">
      <alignment horizontal="left" vertical="center" wrapText="1"/>
    </xf>
    <xf numFmtId="2" fontId="12" fillId="6" borderId="31" xfId="0" applyNumberFormat="1" applyFont="1" applyFill="1" applyBorder="1" applyAlignment="1">
      <alignment horizontal="left" vertical="center" wrapText="1"/>
    </xf>
    <xf numFmtId="2" fontId="12" fillId="6" borderId="32" xfId="0" applyNumberFormat="1" applyFont="1" applyFill="1" applyBorder="1" applyAlignment="1">
      <alignment horizontal="left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6" fillId="8" borderId="14" xfId="0" applyNumberFormat="1" applyFont="1" applyFill="1" applyBorder="1" applyAlignment="1">
      <alignment horizontal="center" vertical="center"/>
    </xf>
    <xf numFmtId="2" fontId="6" fillId="5" borderId="43" xfId="0" applyNumberFormat="1" applyFont="1" applyFill="1" applyBorder="1" applyAlignment="1">
      <alignment horizontal="center" vertical="center"/>
    </xf>
    <xf numFmtId="2" fontId="6" fillId="6" borderId="23" xfId="0" applyNumberFormat="1" applyFont="1" applyFill="1" applyBorder="1" applyAlignment="1">
      <alignment horizontal="center" vertical="center"/>
    </xf>
    <xf numFmtId="1" fontId="6" fillId="0" borderId="42" xfId="0" applyNumberFormat="1" applyFont="1" applyBorder="1" applyAlignment="1">
      <alignment horizontal="center" vertical="center"/>
    </xf>
    <xf numFmtId="1" fontId="6" fillId="0" borderId="49" xfId="0" applyNumberFormat="1" applyFont="1" applyBorder="1" applyAlignment="1">
      <alignment horizontal="center" vertical="center"/>
    </xf>
    <xf numFmtId="1" fontId="6" fillId="0" borderId="44" xfId="0" applyNumberFormat="1" applyFont="1" applyBorder="1" applyAlignment="1">
      <alignment horizontal="center" vertical="center"/>
    </xf>
    <xf numFmtId="2" fontId="1" fillId="0" borderId="23" xfId="0" applyNumberFormat="1" applyFont="1" applyFill="1" applyBorder="1" applyAlignment="1">
      <alignment horizontal="left" vertical="center" wrapText="1"/>
    </xf>
    <xf numFmtId="2" fontId="1" fillId="0" borderId="23" xfId="0" applyNumberFormat="1" applyFont="1" applyFill="1" applyBorder="1" applyAlignment="1">
      <alignment horizontal="center" vertical="center" wrapText="1"/>
    </xf>
    <xf numFmtId="2" fontId="1" fillId="0" borderId="37" xfId="0" applyNumberFormat="1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center" vertical="center"/>
    </xf>
    <xf numFmtId="2" fontId="1" fillId="0" borderId="49" xfId="0" applyNumberFormat="1" applyFont="1" applyFill="1" applyBorder="1" applyAlignment="1">
      <alignment horizontal="center" vertical="center" wrapText="1"/>
    </xf>
    <xf numFmtId="2" fontId="1" fillId="0" borderId="42" xfId="0" applyNumberFormat="1" applyFont="1" applyFill="1" applyBorder="1" applyAlignment="1">
      <alignment horizontal="center" vertical="center" wrapText="1"/>
    </xf>
    <xf numFmtId="2" fontId="1" fillId="0" borderId="50" xfId="0" applyNumberFormat="1" applyFont="1" applyFill="1" applyBorder="1" applyAlignment="1">
      <alignment horizontal="center" vertical="center" wrapText="1"/>
    </xf>
    <xf numFmtId="2" fontId="1" fillId="0" borderId="44" xfId="0" applyNumberFormat="1" applyFont="1" applyFill="1" applyBorder="1" applyAlignment="1">
      <alignment horizontal="center" vertical="center" wrapText="1"/>
    </xf>
    <xf numFmtId="2" fontId="1" fillId="7" borderId="19" xfId="0" applyNumberFormat="1" applyFont="1" applyFill="1" applyBorder="1" applyAlignment="1">
      <alignment horizontal="center" vertical="center" wrapText="1"/>
    </xf>
    <xf numFmtId="2" fontId="1" fillId="7" borderId="12" xfId="0" applyNumberFormat="1" applyFont="1" applyFill="1" applyBorder="1" applyAlignment="1">
      <alignment horizontal="center" vertical="center" wrapText="1"/>
    </xf>
    <xf numFmtId="2" fontId="1" fillId="7" borderId="37" xfId="0" applyNumberFormat="1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horizontal="center" vertical="center"/>
    </xf>
    <xf numFmtId="1" fontId="9" fillId="2" borderId="19" xfId="0" applyNumberFormat="1" applyFont="1" applyFill="1" applyBorder="1" applyAlignment="1">
      <alignment horizontal="center" vertical="center"/>
    </xf>
    <xf numFmtId="1" fontId="9" fillId="2" borderId="12" xfId="0" applyNumberFormat="1" applyFont="1" applyFill="1" applyBorder="1" applyAlignment="1">
      <alignment horizontal="center" vertical="center"/>
    </xf>
    <xf numFmtId="1" fontId="9" fillId="2" borderId="37" xfId="0" applyNumberFormat="1" applyFont="1" applyFill="1" applyBorder="1" applyAlignment="1">
      <alignment horizontal="center" vertical="center"/>
    </xf>
    <xf numFmtId="1" fontId="6" fillId="8" borderId="10" xfId="0" applyNumberFormat="1" applyFont="1" applyFill="1" applyBorder="1" applyAlignment="1">
      <alignment horizontal="center" vertical="center"/>
    </xf>
    <xf numFmtId="1" fontId="0" fillId="8" borderId="36" xfId="0" applyNumberFormat="1" applyFill="1" applyBorder="1" applyAlignment="1">
      <alignment horizontal="center" vertical="center"/>
    </xf>
    <xf numFmtId="1" fontId="6" fillId="10" borderId="12" xfId="0" applyNumberFormat="1" applyFont="1" applyFill="1" applyBorder="1" applyAlignment="1">
      <alignment horizontal="center" vertical="center"/>
    </xf>
    <xf numFmtId="1" fontId="0" fillId="10" borderId="37" xfId="0" applyNumberFormat="1" applyFill="1" applyBorder="1" applyAlignment="1">
      <alignment horizontal="center" vertical="center"/>
    </xf>
    <xf numFmtId="1" fontId="12" fillId="2" borderId="19" xfId="0" applyNumberFormat="1" applyFont="1" applyFill="1" applyBorder="1" applyAlignment="1">
      <alignment horizontal="center" vertical="center"/>
    </xf>
    <xf numFmtId="1" fontId="12" fillId="2" borderId="12" xfId="0" applyNumberFormat="1" applyFont="1" applyFill="1" applyBorder="1" applyAlignment="1">
      <alignment horizontal="center" vertical="center"/>
    </xf>
    <xf numFmtId="1" fontId="12" fillId="2" borderId="37" xfId="0" applyNumberFormat="1" applyFont="1" applyFill="1" applyBorder="1" applyAlignment="1">
      <alignment horizontal="center" vertical="center"/>
    </xf>
    <xf numFmtId="2" fontId="9" fillId="2" borderId="19" xfId="0" applyNumberFormat="1" applyFont="1" applyFill="1" applyBorder="1" applyAlignment="1">
      <alignment horizontal="left" vertical="center" wrapText="1"/>
    </xf>
    <xf numFmtId="2" fontId="9" fillId="2" borderId="12" xfId="0" applyNumberFormat="1" applyFont="1" applyFill="1" applyBorder="1" applyAlignment="1">
      <alignment horizontal="left" vertical="center" wrapText="1"/>
    </xf>
    <xf numFmtId="0" fontId="20" fillId="2" borderId="12" xfId="0" applyFont="1" applyFill="1" applyBorder="1" applyAlignment="1">
      <alignment horizontal="left" vertical="center" wrapText="1"/>
    </xf>
    <xf numFmtId="0" fontId="20" fillId="2" borderId="37" xfId="0" applyFont="1" applyFill="1" applyBorder="1" applyAlignment="1">
      <alignment horizontal="left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2" fontId="9" fillId="2" borderId="12" xfId="0" applyNumberFormat="1" applyFont="1" applyFill="1" applyBorder="1" applyAlignment="1">
      <alignment horizontal="center" vertical="center" wrapText="1"/>
    </xf>
    <xf numFmtId="2" fontId="9" fillId="2" borderId="37" xfId="0" applyNumberFormat="1" applyFont="1" applyFill="1" applyBorder="1" applyAlignment="1">
      <alignment horizontal="center" vertical="center" wrapText="1"/>
    </xf>
    <xf numFmtId="1" fontId="16" fillId="2" borderId="19" xfId="0" applyNumberFormat="1" applyFont="1" applyFill="1" applyBorder="1" applyAlignment="1">
      <alignment horizontal="center" vertical="center"/>
    </xf>
    <xf numFmtId="1" fontId="16" fillId="2" borderId="12" xfId="0" applyNumberFormat="1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14" fillId="2" borderId="37" xfId="0" applyFont="1" applyFill="1" applyBorder="1" applyAlignment="1">
      <alignment horizontal="center" vertical="center"/>
    </xf>
    <xf numFmtId="1" fontId="9" fillId="0" borderId="19" xfId="0" applyNumberFormat="1" applyFont="1" applyBorder="1" applyAlignment="1">
      <alignment horizontal="center" vertical="center"/>
    </xf>
    <xf numFmtId="1" fontId="9" fillId="0" borderId="12" xfId="0" applyNumberFormat="1" applyFont="1" applyBorder="1" applyAlignment="1">
      <alignment horizontal="center" vertical="center"/>
    </xf>
    <xf numFmtId="1" fontId="9" fillId="0" borderId="37" xfId="0" applyNumberFormat="1" applyFont="1" applyBorder="1" applyAlignment="1">
      <alignment horizontal="center" vertical="center"/>
    </xf>
    <xf numFmtId="1" fontId="12" fillId="0" borderId="19" xfId="0" applyNumberFormat="1" applyFont="1" applyBorder="1" applyAlignment="1">
      <alignment horizontal="center" vertical="center"/>
    </xf>
    <xf numFmtId="1" fontId="12" fillId="0" borderId="12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2" fontId="11" fillId="0" borderId="19" xfId="0" applyNumberFormat="1" applyFont="1" applyFill="1" applyBorder="1" applyAlignment="1">
      <alignment horizontal="left" vertical="center" wrapText="1"/>
    </xf>
    <xf numFmtId="2" fontId="11" fillId="0" borderId="12" xfId="0" applyNumberFormat="1" applyFont="1" applyFill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2" fontId="9" fillId="0" borderId="19" xfId="0" applyNumberFormat="1" applyFont="1" applyBorder="1" applyAlignment="1">
      <alignment horizontal="center" vertical="center"/>
    </xf>
    <xf numFmtId="2" fontId="9" fillId="0" borderId="12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1" fontId="16" fillId="0" borderId="19" xfId="0" applyNumberFormat="1" applyFont="1" applyBorder="1" applyAlignment="1">
      <alignment horizontal="center" vertical="center"/>
    </xf>
    <xf numFmtId="1" fontId="16" fillId="0" borderId="12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" fontId="0" fillId="0" borderId="36" xfId="0" applyNumberFormat="1" applyBorder="1" applyAlignment="1">
      <alignment horizontal="center" vertical="center"/>
    </xf>
    <xf numFmtId="1" fontId="0" fillId="0" borderId="37" xfId="0" applyNumberFormat="1" applyBorder="1" applyAlignment="1">
      <alignment horizontal="center" vertical="center"/>
    </xf>
    <xf numFmtId="1" fontId="14" fillId="0" borderId="49" xfId="0" applyNumberFormat="1" applyFont="1" applyBorder="1" applyAlignment="1">
      <alignment horizontal="center" vertical="center"/>
    </xf>
    <xf numFmtId="2" fontId="18" fillId="0" borderId="19" xfId="0" applyNumberFormat="1" applyFont="1" applyFill="1" applyBorder="1" applyAlignment="1">
      <alignment horizontal="left" vertical="center" wrapText="1"/>
    </xf>
    <xf numFmtId="2" fontId="19" fillId="0" borderId="12" xfId="0" applyNumberFormat="1" applyFont="1" applyFill="1" applyBorder="1" applyAlignment="1">
      <alignment horizontal="left" vertical="center" wrapText="1"/>
    </xf>
    <xf numFmtId="2" fontId="19" fillId="0" borderId="37" xfId="0" applyNumberFormat="1" applyFont="1" applyFill="1" applyBorder="1" applyAlignment="1">
      <alignment horizontal="left" vertical="center" wrapText="1"/>
    </xf>
    <xf numFmtId="2" fontId="14" fillId="0" borderId="11" xfId="0" applyNumberFormat="1" applyFont="1" applyBorder="1" applyAlignment="1">
      <alignment horizontal="center" vertical="center" wrapText="1"/>
    </xf>
    <xf numFmtId="2" fontId="14" fillId="0" borderId="11" xfId="0" applyNumberFormat="1" applyFont="1" applyBorder="1" applyAlignment="1">
      <alignment horizontal="center" vertical="center"/>
    </xf>
    <xf numFmtId="2" fontId="14" fillId="0" borderId="12" xfId="0" applyNumberFormat="1" applyFont="1" applyBorder="1"/>
    <xf numFmtId="2" fontId="14" fillId="0" borderId="37" xfId="0" applyNumberFormat="1" applyFont="1" applyBorder="1"/>
    <xf numFmtId="2" fontId="1" fillId="0" borderId="19" xfId="0" applyNumberFormat="1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1" fontId="1" fillId="0" borderId="12" xfId="0" applyNumberFormat="1" applyFont="1" applyBorder="1" applyAlignment="1">
      <alignment horizontal="center" vertical="center"/>
    </xf>
    <xf numFmtId="1" fontId="1" fillId="0" borderId="37" xfId="0" applyNumberFormat="1" applyFont="1" applyBorder="1" applyAlignment="1">
      <alignment horizontal="center" vertical="center"/>
    </xf>
    <xf numFmtId="2" fontId="6" fillId="6" borderId="45" xfId="0" applyNumberFormat="1" applyFont="1" applyFill="1" applyBorder="1" applyAlignment="1">
      <alignment horizontal="center" vertical="center"/>
    </xf>
    <xf numFmtId="2" fontId="6" fillId="6" borderId="31" xfId="0" applyNumberFormat="1" applyFont="1" applyFill="1" applyBorder="1" applyAlignment="1">
      <alignment horizontal="center" vertical="center"/>
    </xf>
    <xf numFmtId="2" fontId="6" fillId="6" borderId="46" xfId="0" applyNumberFormat="1" applyFont="1" applyFill="1" applyBorder="1" applyAlignment="1">
      <alignment horizontal="center" vertical="center"/>
    </xf>
    <xf numFmtId="2" fontId="17" fillId="6" borderId="11" xfId="0" applyNumberFormat="1" applyFont="1" applyFill="1" applyBorder="1" applyAlignment="1">
      <alignment horizontal="left" vertical="center"/>
    </xf>
    <xf numFmtId="2" fontId="6" fillId="6" borderId="11" xfId="0" applyNumberFormat="1" applyFont="1" applyFill="1" applyBorder="1" applyAlignment="1">
      <alignment horizontal="left"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1" fontId="9" fillId="0" borderId="19" xfId="0" applyNumberFormat="1" applyFont="1" applyFill="1" applyBorder="1" applyAlignment="1">
      <alignment horizontal="center" vertical="center"/>
    </xf>
    <xf numFmtId="1" fontId="9" fillId="0" borderId="37" xfId="0" applyNumberFormat="1" applyFont="1" applyFill="1" applyBorder="1" applyAlignment="1">
      <alignment horizontal="center" vertical="center"/>
    </xf>
    <xf numFmtId="2" fontId="6" fillId="6" borderId="39" xfId="0" applyNumberFormat="1" applyFont="1" applyFill="1" applyBorder="1" applyAlignment="1">
      <alignment horizontal="center" vertical="center"/>
    </xf>
    <xf numFmtId="2" fontId="6" fillId="6" borderId="40" xfId="0" applyNumberFormat="1" applyFont="1" applyFill="1" applyBorder="1" applyAlignment="1">
      <alignment horizontal="center" vertical="center"/>
    </xf>
    <xf numFmtId="2" fontId="17" fillId="6" borderId="30" xfId="0" applyNumberFormat="1" applyFont="1" applyFill="1" applyBorder="1" applyAlignment="1">
      <alignment horizontal="left" vertical="center" wrapText="1"/>
    </xf>
    <xf numFmtId="2" fontId="6" fillId="6" borderId="31" xfId="0" applyNumberFormat="1" applyFont="1" applyFill="1" applyBorder="1" applyAlignment="1">
      <alignment horizontal="left" vertical="center" wrapText="1"/>
    </xf>
    <xf numFmtId="2" fontId="6" fillId="6" borderId="32" xfId="0" applyNumberFormat="1" applyFont="1" applyFill="1" applyBorder="1" applyAlignment="1">
      <alignment horizontal="left" vertical="center" wrapText="1"/>
    </xf>
    <xf numFmtId="2" fontId="6" fillId="8" borderId="36" xfId="0" applyNumberFormat="1" applyFont="1" applyFill="1" applyBorder="1" applyAlignment="1">
      <alignment horizontal="center" vertical="center"/>
    </xf>
    <xf numFmtId="2" fontId="6" fillId="6" borderId="37" xfId="0" applyNumberFormat="1" applyFont="1" applyFill="1" applyBorder="1" applyAlignment="1">
      <alignment horizontal="center" vertical="center"/>
    </xf>
    <xf numFmtId="1" fontId="6" fillId="0" borderId="23" xfId="0" applyNumberFormat="1" applyFont="1" applyBorder="1" applyAlignment="1">
      <alignment horizontal="center" vertical="center"/>
    </xf>
    <xf numFmtId="2" fontId="1" fillId="0" borderId="20" xfId="0" applyNumberFormat="1" applyFont="1" applyFill="1" applyBorder="1" applyAlignment="1">
      <alignment horizontal="left" vertical="center" wrapText="1"/>
    </xf>
    <xf numFmtId="2" fontId="1" fillId="0" borderId="23" xfId="0" applyNumberFormat="1" applyFont="1" applyFill="1" applyBorder="1" applyAlignment="1">
      <alignment horizontal="center" vertical="center"/>
    </xf>
    <xf numFmtId="2" fontId="1" fillId="2" borderId="11" xfId="0" applyNumberFormat="1" applyFont="1" applyFill="1" applyBorder="1" applyAlignment="1">
      <alignment horizontal="center" vertical="center" wrapText="1"/>
    </xf>
    <xf numFmtId="1" fontId="6" fillId="10" borderId="11" xfId="0" applyNumberFormat="1" applyFont="1" applyFill="1" applyBorder="1" applyAlignment="1">
      <alignment horizontal="center" vertical="center"/>
    </xf>
    <xf numFmtId="1" fontId="6" fillId="8" borderId="11" xfId="0" applyNumberFormat="1" applyFont="1" applyFill="1" applyBorder="1" applyAlignment="1">
      <alignment horizontal="center" vertical="center"/>
    </xf>
    <xf numFmtId="164" fontId="9" fillId="0" borderId="19" xfId="0" applyNumberFormat="1" applyFont="1" applyFill="1" applyBorder="1" applyAlignment="1">
      <alignment horizontal="center" vertical="center"/>
    </xf>
    <xf numFmtId="164" fontId="9" fillId="0" borderId="37" xfId="0" applyNumberFormat="1" applyFont="1" applyFill="1" applyBorder="1" applyAlignment="1">
      <alignment horizontal="center" vertical="center"/>
    </xf>
    <xf numFmtId="1" fontId="9" fillId="2" borderId="11" xfId="0" applyNumberFormat="1" applyFont="1" applyFill="1" applyBorder="1" applyAlignment="1">
      <alignment horizontal="center" vertical="center"/>
    </xf>
    <xf numFmtId="1" fontId="12" fillId="8" borderId="17" xfId="0" applyNumberFormat="1" applyFont="1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2" fillId="10" borderId="19" xfId="0" applyFont="1" applyFill="1" applyBorder="1" applyAlignment="1">
      <alignment horizontal="center" vertical="center"/>
    </xf>
    <xf numFmtId="0" fontId="35" fillId="2" borderId="19" xfId="0" applyFont="1" applyFill="1" applyBorder="1" applyAlignment="1">
      <alignment horizontal="center" vertical="center"/>
    </xf>
    <xf numFmtId="164" fontId="9" fillId="0" borderId="11" xfId="0" applyNumberFormat="1" applyFont="1" applyFill="1" applyBorder="1" applyAlignment="1">
      <alignment horizontal="center" vertical="center"/>
    </xf>
    <xf numFmtId="1" fontId="12" fillId="8" borderId="10" xfId="0" applyNumberFormat="1" applyFont="1" applyFill="1" applyBorder="1" applyAlignment="1">
      <alignment horizontal="center" vertical="center"/>
    </xf>
    <xf numFmtId="1" fontId="12" fillId="8" borderId="36" xfId="0" applyNumberFormat="1" applyFont="1" applyFill="1" applyBorder="1" applyAlignment="1">
      <alignment horizontal="center" vertical="center"/>
    </xf>
    <xf numFmtId="1" fontId="12" fillId="6" borderId="19" xfId="0" applyNumberFormat="1" applyFont="1" applyFill="1" applyBorder="1" applyAlignment="1">
      <alignment horizontal="center" vertical="center"/>
    </xf>
    <xf numFmtId="1" fontId="12" fillId="6" borderId="12" xfId="0" applyNumberFormat="1" applyFont="1" applyFill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9" fillId="0" borderId="19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2" fontId="6" fillId="5" borderId="17" xfId="0" applyNumberFormat="1" applyFont="1" applyFill="1" applyBorder="1" applyAlignment="1">
      <alignment horizontal="center" vertical="center"/>
    </xf>
    <xf numFmtId="2" fontId="6" fillId="5" borderId="10" xfId="0" applyNumberFormat="1" applyFont="1" applyFill="1" applyBorder="1" applyAlignment="1">
      <alignment horizontal="center" vertical="center"/>
    </xf>
    <xf numFmtId="2" fontId="6" fillId="6" borderId="19" xfId="0" applyNumberFormat="1" applyFont="1" applyFill="1" applyBorder="1" applyAlignment="1">
      <alignment horizontal="center" vertical="center"/>
    </xf>
    <xf numFmtId="2" fontId="6" fillId="6" borderId="12" xfId="0" applyNumberFormat="1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1" fontId="12" fillId="10" borderId="19" xfId="0" applyNumberFormat="1" applyFont="1" applyFill="1" applyBorder="1" applyAlignment="1">
      <alignment horizontal="center" vertical="center"/>
    </xf>
    <xf numFmtId="1" fontId="12" fillId="10" borderId="12" xfId="0" applyNumberFormat="1" applyFont="1" applyFill="1" applyBorder="1" applyAlignment="1">
      <alignment horizontal="center" vertical="center"/>
    </xf>
    <xf numFmtId="0" fontId="12" fillId="10" borderId="37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9" fillId="2" borderId="19" xfId="0" applyFont="1" applyFill="1" applyBorder="1" applyAlignment="1">
      <alignment horizontal="left" vertical="center" wrapText="1"/>
    </xf>
    <xf numFmtId="0" fontId="0" fillId="2" borderId="12" xfId="0" applyFill="1" applyBorder="1" applyAlignment="1">
      <alignment horizontal="left" vertical="center" wrapText="1"/>
    </xf>
    <xf numFmtId="0" fontId="0" fillId="2" borderId="37" xfId="0" applyFill="1" applyBorder="1" applyAlignment="1">
      <alignment horizontal="left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37" xfId="0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/>
    </xf>
    <xf numFmtId="1" fontId="12" fillId="0" borderId="36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left" vertical="center" wrapText="1"/>
    </xf>
    <xf numFmtId="0" fontId="9" fillId="0" borderId="37" xfId="0" applyFont="1" applyBorder="1" applyAlignment="1">
      <alignment horizontal="center" vertical="center"/>
    </xf>
    <xf numFmtId="1" fontId="12" fillId="12" borderId="17" xfId="0" applyNumberFormat="1" applyFont="1" applyFill="1" applyBorder="1" applyAlignment="1">
      <alignment horizontal="center" vertical="center"/>
    </xf>
    <xf numFmtId="1" fontId="12" fillId="12" borderId="10" xfId="0" applyNumberFormat="1" applyFont="1" applyFill="1" applyBorder="1" applyAlignment="1">
      <alignment horizontal="center" vertical="center"/>
    </xf>
    <xf numFmtId="1" fontId="12" fillId="12" borderId="36" xfId="0" applyNumberFormat="1" applyFont="1" applyFill="1" applyBorder="1" applyAlignment="1">
      <alignment horizontal="center" vertical="center"/>
    </xf>
    <xf numFmtId="0" fontId="12" fillId="10" borderId="12" xfId="0" applyFont="1" applyFill="1" applyBorder="1" applyAlignment="1">
      <alignment horizontal="center" vertical="center"/>
    </xf>
    <xf numFmtId="0" fontId="9" fillId="0" borderId="37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36" fillId="0" borderId="12" xfId="0" applyFont="1" applyBorder="1" applyAlignment="1">
      <alignment horizontal="left" vertical="center" wrapText="1"/>
    </xf>
    <xf numFmtId="0" fontId="36" fillId="0" borderId="37" xfId="0" applyFont="1" applyBorder="1" applyAlignment="1">
      <alignment horizontal="left" vertical="center" wrapText="1"/>
    </xf>
    <xf numFmtId="1" fontId="12" fillId="6" borderId="37" xfId="0" applyNumberFormat="1" applyFont="1" applyFill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1" fontId="12" fillId="0" borderId="10" xfId="0" applyNumberFormat="1" applyFont="1" applyBorder="1" applyAlignment="1">
      <alignment horizontal="center" vertical="center"/>
    </xf>
    <xf numFmtId="0" fontId="11" fillId="0" borderId="19" xfId="0" applyFont="1" applyBorder="1" applyAlignment="1">
      <alignment horizontal="left" vertical="center" wrapText="1"/>
    </xf>
    <xf numFmtId="0" fontId="11" fillId="0" borderId="37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37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9" fillId="0" borderId="37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37" xfId="0" applyFont="1" applyFill="1" applyBorder="1" applyAlignment="1">
      <alignment horizontal="center" vertical="center" wrapText="1"/>
    </xf>
    <xf numFmtId="1" fontId="13" fillId="0" borderId="10" xfId="0" applyNumberFormat="1" applyFont="1" applyBorder="1" applyAlignment="1">
      <alignment horizontal="center" vertical="center"/>
    </xf>
    <xf numFmtId="1" fontId="13" fillId="0" borderId="36" xfId="0" applyNumberFormat="1" applyFont="1" applyBorder="1" applyAlignment="1">
      <alignment horizontal="center" vertical="center"/>
    </xf>
    <xf numFmtId="0" fontId="13" fillId="10" borderId="12" xfId="0" applyFont="1" applyFill="1" applyBorder="1" applyAlignment="1">
      <alignment horizontal="center" vertical="center"/>
    </xf>
    <xf numFmtId="0" fontId="13" fillId="10" borderId="37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left" vertical="center" wrapText="1"/>
    </xf>
    <xf numFmtId="0" fontId="14" fillId="2" borderId="37" xfId="0" applyFont="1" applyFill="1" applyBorder="1" applyAlignment="1">
      <alignment horizontal="left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0" fontId="9" fillId="2" borderId="12" xfId="0" applyFont="1" applyFill="1" applyBorder="1" applyAlignment="1">
      <alignment horizontal="left" vertical="center" wrapText="1"/>
    </xf>
    <xf numFmtId="0" fontId="9" fillId="2" borderId="37" xfId="0" applyFont="1" applyFill="1" applyBorder="1" applyAlignment="1">
      <alignment horizontal="left" vertical="center" wrapText="1"/>
    </xf>
    <xf numFmtId="1" fontId="9" fillId="0" borderId="12" xfId="0" applyNumberFormat="1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textRotation="90" wrapText="1"/>
    </xf>
    <xf numFmtId="0" fontId="1" fillId="2" borderId="17" xfId="0" applyFont="1" applyFill="1" applyBorder="1" applyAlignment="1">
      <alignment horizontal="center" vertical="center" textRotation="90" wrapText="1"/>
    </xf>
    <xf numFmtId="0" fontId="1" fillId="2" borderId="11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textRotation="90" wrapText="1"/>
    </xf>
    <xf numFmtId="0" fontId="1" fillId="2" borderId="22" xfId="0" applyFont="1" applyFill="1" applyBorder="1" applyAlignment="1">
      <alignment horizontal="center" vertical="center" textRotation="90" wrapText="1"/>
    </xf>
    <xf numFmtId="0" fontId="6" fillId="5" borderId="29" xfId="0" applyFont="1" applyFill="1" applyBorder="1" applyAlignment="1">
      <alignment horizontal="left" vertical="center" wrapText="1"/>
    </xf>
    <xf numFmtId="0" fontId="6" fillId="5" borderId="26" xfId="0" applyFont="1" applyFill="1" applyBorder="1" applyAlignment="1">
      <alignment horizontal="left" vertical="center" wrapText="1"/>
    </xf>
    <xf numFmtId="0" fontId="6" fillId="5" borderId="27" xfId="0" applyFont="1" applyFill="1" applyBorder="1" applyAlignment="1">
      <alignment horizontal="left" vertical="center" wrapText="1"/>
    </xf>
    <xf numFmtId="0" fontId="10" fillId="6" borderId="30" xfId="0" applyFont="1" applyFill="1" applyBorder="1" applyAlignment="1">
      <alignment horizontal="left" vertical="center" wrapText="1"/>
    </xf>
    <xf numFmtId="0" fontId="10" fillId="6" borderId="31" xfId="0" applyFont="1" applyFill="1" applyBorder="1" applyAlignment="1">
      <alignment horizontal="left" vertical="center" wrapText="1"/>
    </xf>
    <xf numFmtId="0" fontId="10" fillId="6" borderId="32" xfId="0" applyFont="1" applyFill="1" applyBorder="1" applyAlignment="1">
      <alignment horizontal="left" vertical="center" wrapText="1"/>
    </xf>
    <xf numFmtId="2" fontId="6" fillId="5" borderId="2" xfId="0" applyNumberFormat="1" applyFont="1" applyFill="1" applyBorder="1" applyAlignment="1">
      <alignment horizontal="center" vertical="center"/>
    </xf>
    <xf numFmtId="2" fontId="6" fillId="6" borderId="4" xfId="0" applyNumberFormat="1" applyFont="1" applyFill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left" vertical="center" wrapText="1"/>
    </xf>
    <xf numFmtId="2" fontId="1" fillId="2" borderId="37" xfId="0" applyNumberFormat="1" applyFont="1" applyFill="1" applyBorder="1" applyAlignment="1">
      <alignment horizontal="left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2" fontId="1" fillId="0" borderId="37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/>
    </xf>
    <xf numFmtId="1" fontId="9" fillId="0" borderId="4" xfId="0" applyNumberFormat="1" applyFont="1" applyFill="1" applyBorder="1" applyAlignment="1">
      <alignment horizontal="center" vertical="center"/>
    </xf>
    <xf numFmtId="1" fontId="9" fillId="7" borderId="4" xfId="0" applyNumberFormat="1" applyFont="1" applyFill="1" applyBorder="1" applyAlignment="1">
      <alignment horizontal="center" vertical="center"/>
    </xf>
    <xf numFmtId="1" fontId="9" fillId="7" borderId="12" xfId="0" applyNumberFormat="1" applyFont="1" applyFill="1" applyBorder="1" applyAlignment="1">
      <alignment horizontal="center" vertical="center"/>
    </xf>
    <xf numFmtId="1" fontId="9" fillId="7" borderId="37" xfId="0" applyNumberFormat="1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/>
    </xf>
    <xf numFmtId="49" fontId="6" fillId="3" borderId="25" xfId="0" applyNumberFormat="1" applyFont="1" applyFill="1" applyBorder="1" applyAlignment="1">
      <alignment horizontal="left" vertical="top" wrapText="1"/>
    </xf>
    <xf numFmtId="49" fontId="6" fillId="3" borderId="26" xfId="0" applyNumberFormat="1" applyFont="1" applyFill="1" applyBorder="1" applyAlignment="1">
      <alignment horizontal="left" vertical="top" wrapText="1"/>
    </xf>
    <xf numFmtId="49" fontId="6" fillId="3" borderId="27" xfId="0" applyNumberFormat="1" applyFont="1" applyFill="1" applyBorder="1" applyAlignment="1">
      <alignment horizontal="left" vertical="top" wrapText="1"/>
    </xf>
    <xf numFmtId="0" fontId="6" fillId="4" borderId="25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left" vertical="top" wrapText="1"/>
    </xf>
    <xf numFmtId="0" fontId="6" fillId="4" borderId="27" xfId="0" applyFont="1" applyFill="1" applyBorder="1" applyAlignment="1">
      <alignment horizontal="left" vertical="top" wrapText="1"/>
    </xf>
    <xf numFmtId="0" fontId="8" fillId="0" borderId="0" xfId="0" applyFont="1" applyAlignment="1">
      <alignment horizontal="right" wrapText="1"/>
    </xf>
    <xf numFmtId="0" fontId="4" fillId="0" borderId="1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20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0" fillId="0" borderId="13" xfId="0" applyBorder="1" applyAlignment="1">
      <alignment horizontal="center" vertical="center" textRotation="90" wrapText="1"/>
    </xf>
    <xf numFmtId="0" fontId="0" fillId="0" borderId="21" xfId="0" applyBorder="1" applyAlignment="1">
      <alignment horizontal="center" vertical="center" textRotation="90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textRotation="90" wrapText="1"/>
    </xf>
    <xf numFmtId="0" fontId="1" fillId="0" borderId="22" xfId="0" applyFont="1" applyFill="1" applyBorder="1" applyAlignment="1">
      <alignment horizontal="center" vertical="center" textRotation="90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wrapText="1"/>
    </xf>
    <xf numFmtId="0" fontId="11" fillId="8" borderId="10" xfId="0" applyFont="1" applyFill="1" applyBorder="1" applyAlignment="1">
      <alignment horizontal="center" vertical="center"/>
    </xf>
    <xf numFmtId="0" fontId="11" fillId="8" borderId="36" xfId="0" applyFont="1" applyFill="1" applyBorder="1" applyAlignment="1">
      <alignment horizontal="center" vertical="center"/>
    </xf>
    <xf numFmtId="0" fontId="11" fillId="10" borderId="12" xfId="0" applyFont="1" applyFill="1" applyBorder="1" applyAlignment="1">
      <alignment horizontal="center" vertical="center"/>
    </xf>
    <xf numFmtId="0" fontId="11" fillId="10" borderId="37" xfId="0" applyFont="1" applyFill="1" applyBorder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0" fontId="35" fillId="0" borderId="12" xfId="0" applyFont="1" applyBorder="1" applyAlignment="1">
      <alignment horizontal="center" vertical="center"/>
    </xf>
    <xf numFmtId="0" fontId="35" fillId="0" borderId="37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1" fontId="6" fillId="5" borderId="17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" fontId="21" fillId="2" borderId="19" xfId="0" applyNumberFormat="1" applyFont="1" applyFill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37" xfId="0" applyFont="1" applyBorder="1" applyAlignment="1">
      <alignment horizontal="left"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center" vertical="center"/>
    </xf>
    <xf numFmtId="1" fontId="6" fillId="5" borderId="11" xfId="0" applyNumberFormat="1" applyFont="1" applyFill="1" applyBorder="1" applyAlignment="1">
      <alignment horizontal="center" vertical="center"/>
    </xf>
  </cellXfs>
  <cellStyles count="2">
    <cellStyle name="Įprastas" xfId="0" builtinId="0"/>
    <cellStyle name="Normal_3_5 Programos 1 lentele" xfId="1"/>
  </cellStyles>
  <dxfs count="1">
    <dxf>
      <font>
        <condense val="0"/>
        <extend val="0"/>
        <color auto="1"/>
      </font>
    </dxf>
  </dxfs>
  <tableStyles count="0" defaultTableStyle="TableStyleMedium2" defaultPivotStyle="PivotStyleLight16"/>
  <colors>
    <mruColors>
      <color rgb="FFCCFFCC"/>
      <color rgb="FF99CCFF"/>
      <color rgb="FFCCFF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85"/>
  <sheetViews>
    <sheetView tabSelected="1" topLeftCell="A43" zoomScaleNormal="100" workbookViewId="0">
      <selection activeCell="A3" sqref="A3:Y3"/>
    </sheetView>
  </sheetViews>
  <sheetFormatPr defaultRowHeight="11.25" x14ac:dyDescent="0.25"/>
  <cols>
    <col min="1" max="2" width="4.42578125" style="1" customWidth="1"/>
    <col min="3" max="3" width="4.28515625" style="1" customWidth="1"/>
    <col min="4" max="4" width="25.140625" style="1" customWidth="1"/>
    <col min="5" max="5" width="11.85546875" style="1" customWidth="1"/>
    <col min="6" max="6" width="4.42578125" style="1" customWidth="1"/>
    <col min="7" max="7" width="8.85546875" style="1" customWidth="1"/>
    <col min="8" max="8" width="9.7109375" style="1" customWidth="1"/>
    <col min="9" max="9" width="8" style="1" customWidth="1"/>
    <col min="10" max="10" width="6.42578125" style="1" customWidth="1"/>
    <col min="11" max="11" width="8" style="1" customWidth="1"/>
    <col min="12" max="12" width="8.7109375" style="1" customWidth="1"/>
    <col min="13" max="13" width="7.85546875" style="1" customWidth="1"/>
    <col min="14" max="14" width="6.42578125" style="1" customWidth="1"/>
    <col min="15" max="15" width="7.28515625" style="1" customWidth="1"/>
    <col min="16" max="16" width="9.28515625" style="1" customWidth="1"/>
    <col min="17" max="17" width="9.140625" style="1"/>
    <col min="18" max="18" width="8" style="1" customWidth="1"/>
    <col min="19" max="19" width="9.28515625" style="1" customWidth="1"/>
    <col min="20" max="20" width="8" style="1" customWidth="1"/>
    <col min="21" max="21" width="7.5703125" style="1" customWidth="1"/>
    <col min="22" max="22" width="18.28515625" style="1" customWidth="1"/>
    <col min="23" max="23" width="7.7109375" style="1" customWidth="1"/>
    <col min="24" max="25" width="7" style="1" bestFit="1" customWidth="1"/>
    <col min="26" max="16384" width="9.140625" style="1"/>
  </cols>
  <sheetData>
    <row r="1" spans="1:26" ht="48" customHeight="1" x14ac:dyDescent="0.25">
      <c r="D1" s="2"/>
      <c r="T1" s="511" t="s">
        <v>143</v>
      </c>
      <c r="U1" s="511"/>
      <c r="V1" s="511"/>
      <c r="W1" s="511"/>
      <c r="X1" s="511"/>
      <c r="Y1" s="511"/>
    </row>
    <row r="2" spans="1:26" ht="12" x14ac:dyDescent="0.25">
      <c r="A2" s="512"/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  <c r="O2" s="512"/>
      <c r="P2" s="512"/>
      <c r="Q2" s="512"/>
      <c r="R2" s="512"/>
      <c r="S2" s="512"/>
      <c r="T2" s="512"/>
      <c r="U2" s="512"/>
      <c r="V2" s="512"/>
      <c r="W2" s="512"/>
      <c r="X2" s="512"/>
      <c r="Y2" s="512"/>
    </row>
    <row r="3" spans="1:26" s="3" customFormat="1" ht="12" x14ac:dyDescent="0.25">
      <c r="A3" s="513"/>
      <c r="B3" s="513"/>
      <c r="C3" s="513"/>
      <c r="D3" s="513"/>
      <c r="E3" s="513"/>
      <c r="F3" s="513"/>
      <c r="G3" s="513"/>
      <c r="H3" s="513"/>
      <c r="I3" s="513"/>
      <c r="J3" s="513"/>
      <c r="K3" s="513"/>
      <c r="L3" s="513"/>
      <c r="M3" s="513"/>
      <c r="N3" s="513"/>
      <c r="O3" s="513"/>
      <c r="P3" s="513"/>
      <c r="Q3" s="513"/>
      <c r="R3" s="513"/>
      <c r="S3" s="513"/>
      <c r="T3" s="513"/>
      <c r="U3" s="513"/>
      <c r="V3" s="513"/>
      <c r="W3" s="513"/>
      <c r="X3" s="513"/>
      <c r="Y3" s="513"/>
    </row>
    <row r="4" spans="1:26" s="3" customFormat="1" ht="16.5" customHeight="1" x14ac:dyDescent="0.25">
      <c r="A4" s="514" t="s">
        <v>122</v>
      </c>
      <c r="B4" s="514"/>
      <c r="C4" s="514"/>
      <c r="D4" s="514"/>
      <c r="E4" s="514"/>
      <c r="F4" s="514"/>
      <c r="G4" s="514"/>
      <c r="H4" s="514"/>
      <c r="I4" s="514"/>
      <c r="J4" s="514"/>
      <c r="K4" s="514"/>
      <c r="L4" s="514"/>
      <c r="M4" s="514"/>
      <c r="N4" s="514"/>
      <c r="O4" s="514"/>
      <c r="P4" s="514"/>
      <c r="Q4" s="514"/>
      <c r="R4" s="514"/>
      <c r="S4" s="514"/>
      <c r="T4" s="514"/>
      <c r="U4" s="514"/>
      <c r="V4" s="514"/>
      <c r="W4" s="514"/>
      <c r="X4" s="514"/>
      <c r="Y4" s="514"/>
    </row>
    <row r="5" spans="1:26" s="3" customFormat="1" ht="12.75" customHeight="1" x14ac:dyDescent="0.25">
      <c r="A5" s="515" t="s">
        <v>0</v>
      </c>
      <c r="B5" s="515"/>
      <c r="C5" s="515"/>
      <c r="D5" s="515"/>
      <c r="E5" s="515"/>
      <c r="F5" s="515"/>
      <c r="G5" s="515"/>
      <c r="H5" s="515"/>
      <c r="I5" s="515"/>
      <c r="J5" s="515"/>
      <c r="K5" s="515"/>
      <c r="L5" s="515"/>
      <c r="M5" s="515"/>
      <c r="N5" s="515"/>
      <c r="O5" s="515"/>
      <c r="P5" s="515"/>
      <c r="Q5" s="515"/>
      <c r="R5" s="515"/>
      <c r="S5" s="515"/>
      <c r="T5" s="515"/>
      <c r="U5" s="515"/>
      <c r="V5" s="515"/>
      <c r="W5" s="515"/>
      <c r="X5" s="515"/>
      <c r="Y5" s="515"/>
    </row>
    <row r="6" spans="1:26" ht="16.5" customHeight="1" x14ac:dyDescent="0.2">
      <c r="A6" s="516" t="s">
        <v>1</v>
      </c>
      <c r="B6" s="516"/>
      <c r="C6" s="516"/>
      <c r="D6" s="516"/>
      <c r="E6" s="516"/>
      <c r="F6" s="516"/>
      <c r="G6" s="516"/>
      <c r="H6" s="516"/>
      <c r="I6" s="516"/>
      <c r="J6" s="516"/>
      <c r="K6" s="516"/>
      <c r="L6" s="516"/>
      <c r="M6" s="516"/>
      <c r="N6" s="516"/>
      <c r="O6" s="516"/>
      <c r="P6" s="516"/>
      <c r="Q6" s="516"/>
      <c r="R6" s="516"/>
      <c r="S6" s="516"/>
      <c r="T6" s="516"/>
      <c r="U6" s="516"/>
      <c r="V6" s="516"/>
      <c r="W6" s="516"/>
      <c r="X6" s="516"/>
      <c r="Y6" s="516"/>
    </row>
    <row r="7" spans="1:26" ht="12.75" customHeight="1" x14ac:dyDescent="0.25">
      <c r="A7" s="478" t="s">
        <v>2</v>
      </c>
      <c r="B7" s="478"/>
      <c r="C7" s="478"/>
      <c r="D7" s="478"/>
      <c r="E7" s="478"/>
      <c r="F7" s="478"/>
      <c r="G7" s="478"/>
      <c r="H7" s="478"/>
      <c r="I7" s="478"/>
      <c r="J7" s="478"/>
      <c r="K7" s="478"/>
      <c r="L7" s="478"/>
      <c r="M7" s="478"/>
      <c r="N7" s="478"/>
      <c r="O7" s="478"/>
      <c r="P7" s="478"/>
      <c r="Q7" s="478"/>
      <c r="R7" s="478"/>
      <c r="S7" s="478"/>
      <c r="T7" s="478"/>
      <c r="U7" s="478"/>
      <c r="V7" s="478"/>
      <c r="W7" s="478"/>
      <c r="X7" s="478"/>
      <c r="Y7" s="478"/>
    </row>
    <row r="8" spans="1:26" ht="12.75" thickBot="1" x14ac:dyDescent="0.3">
      <c r="A8" s="479" t="s">
        <v>3</v>
      </c>
      <c r="B8" s="479"/>
      <c r="C8" s="479"/>
      <c r="D8" s="479"/>
      <c r="E8" s="479"/>
      <c r="F8" s="479"/>
      <c r="G8" s="479"/>
      <c r="H8" s="479"/>
      <c r="I8" s="479"/>
      <c r="J8" s="479"/>
      <c r="K8" s="479"/>
      <c r="L8" s="479"/>
      <c r="M8" s="479"/>
      <c r="N8" s="479"/>
      <c r="O8" s="479"/>
      <c r="P8" s="479"/>
      <c r="Q8" s="479"/>
      <c r="R8" s="479"/>
      <c r="S8" s="479"/>
      <c r="T8" s="479"/>
      <c r="U8" s="479"/>
      <c r="V8" s="479"/>
      <c r="W8" s="479"/>
      <c r="X8" s="479"/>
      <c r="Y8" s="479"/>
    </row>
    <row r="9" spans="1:26" ht="23.25" customHeight="1" x14ac:dyDescent="0.25">
      <c r="A9" s="480" t="s">
        <v>4</v>
      </c>
      <c r="B9" s="483" t="s">
        <v>5</v>
      </c>
      <c r="C9" s="483" t="s">
        <v>6</v>
      </c>
      <c r="D9" s="486" t="s">
        <v>7</v>
      </c>
      <c r="E9" s="489" t="s">
        <v>8</v>
      </c>
      <c r="F9" s="483" t="s">
        <v>9</v>
      </c>
      <c r="G9" s="492" t="s">
        <v>10</v>
      </c>
      <c r="H9" s="495" t="s">
        <v>123</v>
      </c>
      <c r="I9" s="496"/>
      <c r="J9" s="496"/>
      <c r="K9" s="497"/>
      <c r="L9" s="503" t="s">
        <v>11</v>
      </c>
      <c r="M9" s="504"/>
      <c r="N9" s="504"/>
      <c r="O9" s="505"/>
      <c r="P9" s="495" t="s">
        <v>124</v>
      </c>
      <c r="Q9" s="496"/>
      <c r="R9" s="496"/>
      <c r="S9" s="497"/>
      <c r="T9" s="506" t="s">
        <v>127</v>
      </c>
      <c r="U9" s="506" t="s">
        <v>128</v>
      </c>
      <c r="V9" s="508" t="s">
        <v>12</v>
      </c>
      <c r="W9" s="509"/>
      <c r="X9" s="509"/>
      <c r="Y9" s="510"/>
    </row>
    <row r="10" spans="1:26" ht="22.5" customHeight="1" x14ac:dyDescent="0.25">
      <c r="A10" s="481"/>
      <c r="B10" s="484"/>
      <c r="C10" s="484"/>
      <c r="D10" s="487"/>
      <c r="E10" s="490"/>
      <c r="F10" s="484"/>
      <c r="G10" s="493"/>
      <c r="H10" s="445" t="s">
        <v>13</v>
      </c>
      <c r="I10" s="447" t="s">
        <v>14</v>
      </c>
      <c r="J10" s="447"/>
      <c r="K10" s="448" t="s">
        <v>15</v>
      </c>
      <c r="L10" s="469" t="s">
        <v>13</v>
      </c>
      <c r="M10" s="471" t="s">
        <v>14</v>
      </c>
      <c r="N10" s="471"/>
      <c r="O10" s="498" t="s">
        <v>15</v>
      </c>
      <c r="P10" s="445" t="s">
        <v>13</v>
      </c>
      <c r="Q10" s="447" t="s">
        <v>14</v>
      </c>
      <c r="R10" s="447"/>
      <c r="S10" s="448" t="s">
        <v>15</v>
      </c>
      <c r="T10" s="507"/>
      <c r="U10" s="507"/>
      <c r="V10" s="500" t="s">
        <v>16</v>
      </c>
      <c r="W10" s="471" t="s">
        <v>17</v>
      </c>
      <c r="X10" s="471"/>
      <c r="Y10" s="502"/>
    </row>
    <row r="11" spans="1:26" ht="93" customHeight="1" thickBot="1" x14ac:dyDescent="0.3">
      <c r="A11" s="482"/>
      <c r="B11" s="485"/>
      <c r="C11" s="485"/>
      <c r="D11" s="488"/>
      <c r="E11" s="491"/>
      <c r="F11" s="485"/>
      <c r="G11" s="494"/>
      <c r="H11" s="446"/>
      <c r="I11" s="4" t="s">
        <v>13</v>
      </c>
      <c r="J11" s="4" t="s">
        <v>18</v>
      </c>
      <c r="K11" s="449"/>
      <c r="L11" s="470"/>
      <c r="M11" s="5" t="s">
        <v>13</v>
      </c>
      <c r="N11" s="6" t="s">
        <v>18</v>
      </c>
      <c r="O11" s="499"/>
      <c r="P11" s="446"/>
      <c r="Q11" s="4" t="s">
        <v>13</v>
      </c>
      <c r="R11" s="4" t="s">
        <v>18</v>
      </c>
      <c r="S11" s="449"/>
      <c r="T11" s="507"/>
      <c r="U11" s="507"/>
      <c r="V11" s="501"/>
      <c r="W11" s="7" t="s">
        <v>125</v>
      </c>
      <c r="X11" s="7" t="s">
        <v>19</v>
      </c>
      <c r="Y11" s="8" t="s">
        <v>126</v>
      </c>
    </row>
    <row r="12" spans="1:26" ht="13.5" customHeight="1" thickBot="1" x14ac:dyDescent="0.3">
      <c r="A12" s="472" t="s">
        <v>20</v>
      </c>
      <c r="B12" s="473"/>
      <c r="C12" s="473"/>
      <c r="D12" s="473"/>
      <c r="E12" s="473"/>
      <c r="F12" s="473"/>
      <c r="G12" s="473"/>
      <c r="H12" s="473"/>
      <c r="I12" s="473"/>
      <c r="J12" s="473"/>
      <c r="K12" s="473"/>
      <c r="L12" s="473"/>
      <c r="M12" s="473"/>
      <c r="N12" s="473"/>
      <c r="O12" s="473"/>
      <c r="P12" s="473"/>
      <c r="Q12" s="473"/>
      <c r="R12" s="473"/>
      <c r="S12" s="473"/>
      <c r="T12" s="473"/>
      <c r="U12" s="473"/>
      <c r="V12" s="473"/>
      <c r="W12" s="473"/>
      <c r="X12" s="473"/>
      <c r="Y12" s="474"/>
      <c r="Z12" s="9"/>
    </row>
    <row r="13" spans="1:26" ht="13.5" customHeight="1" thickBot="1" x14ac:dyDescent="0.3">
      <c r="A13" s="475" t="s">
        <v>21</v>
      </c>
      <c r="B13" s="476"/>
      <c r="C13" s="476"/>
      <c r="D13" s="476"/>
      <c r="E13" s="476"/>
      <c r="F13" s="476"/>
      <c r="G13" s="476"/>
      <c r="H13" s="476"/>
      <c r="I13" s="476"/>
      <c r="J13" s="476"/>
      <c r="K13" s="476"/>
      <c r="L13" s="476"/>
      <c r="M13" s="476"/>
      <c r="N13" s="476"/>
      <c r="O13" s="476"/>
      <c r="P13" s="476"/>
      <c r="Q13" s="476"/>
      <c r="R13" s="476"/>
      <c r="S13" s="476"/>
      <c r="T13" s="476"/>
      <c r="U13" s="476"/>
      <c r="V13" s="476"/>
      <c r="W13" s="476"/>
      <c r="X13" s="476"/>
      <c r="Y13" s="477"/>
      <c r="Z13" s="9"/>
    </row>
    <row r="14" spans="1:26" ht="15" customHeight="1" thickBot="1" x14ac:dyDescent="0.3">
      <c r="A14" s="10" t="s">
        <v>22</v>
      </c>
      <c r="B14" s="450" t="s">
        <v>23</v>
      </c>
      <c r="C14" s="451"/>
      <c r="D14" s="451"/>
      <c r="E14" s="451"/>
      <c r="F14" s="451"/>
      <c r="G14" s="451"/>
      <c r="H14" s="451"/>
      <c r="I14" s="451"/>
      <c r="J14" s="451"/>
      <c r="K14" s="451"/>
      <c r="L14" s="451"/>
      <c r="M14" s="451"/>
      <c r="N14" s="451"/>
      <c r="O14" s="451"/>
      <c r="P14" s="451"/>
      <c r="Q14" s="451"/>
      <c r="R14" s="451"/>
      <c r="S14" s="451"/>
      <c r="T14" s="451"/>
      <c r="U14" s="451"/>
      <c r="V14" s="451"/>
      <c r="W14" s="451"/>
      <c r="X14" s="451"/>
      <c r="Y14" s="452"/>
      <c r="Z14" s="9"/>
    </row>
    <row r="15" spans="1:26" ht="15" customHeight="1" thickBot="1" x14ac:dyDescent="0.3">
      <c r="A15" s="11" t="s">
        <v>22</v>
      </c>
      <c r="B15" s="12" t="s">
        <v>22</v>
      </c>
      <c r="C15" s="453" t="s">
        <v>24</v>
      </c>
      <c r="D15" s="454"/>
      <c r="E15" s="454"/>
      <c r="F15" s="454"/>
      <c r="G15" s="454"/>
      <c r="H15" s="454"/>
      <c r="I15" s="454"/>
      <c r="J15" s="454"/>
      <c r="K15" s="454"/>
      <c r="L15" s="454"/>
      <c r="M15" s="454"/>
      <c r="N15" s="454"/>
      <c r="O15" s="454"/>
      <c r="P15" s="454"/>
      <c r="Q15" s="454"/>
      <c r="R15" s="454"/>
      <c r="S15" s="454"/>
      <c r="T15" s="454"/>
      <c r="U15" s="454"/>
      <c r="V15" s="454"/>
      <c r="W15" s="454"/>
      <c r="X15" s="454"/>
      <c r="Y15" s="455"/>
      <c r="Z15" s="9"/>
    </row>
    <row r="16" spans="1:26" ht="12.75" customHeight="1" x14ac:dyDescent="0.25">
      <c r="A16" s="456" t="s">
        <v>22</v>
      </c>
      <c r="B16" s="457" t="s">
        <v>22</v>
      </c>
      <c r="C16" s="458">
        <v>3</v>
      </c>
      <c r="D16" s="459" t="s">
        <v>25</v>
      </c>
      <c r="E16" s="461" t="s">
        <v>26</v>
      </c>
      <c r="F16" s="464">
        <v>9</v>
      </c>
      <c r="G16" s="13" t="s">
        <v>27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/>
      <c r="Q16" s="14"/>
      <c r="R16" s="14"/>
      <c r="S16" s="14"/>
      <c r="T16" s="15">
        <v>0</v>
      </c>
      <c r="U16" s="15">
        <v>0</v>
      </c>
      <c r="V16" s="461" t="s">
        <v>28</v>
      </c>
      <c r="W16" s="465">
        <v>5</v>
      </c>
      <c r="X16" s="466">
        <v>7</v>
      </c>
      <c r="Y16" s="466">
        <v>8</v>
      </c>
      <c r="Z16" s="9"/>
    </row>
    <row r="17" spans="1:26" ht="12.75" customHeight="1" x14ac:dyDescent="0.25">
      <c r="A17" s="384"/>
      <c r="B17" s="386"/>
      <c r="C17" s="247"/>
      <c r="D17" s="217"/>
      <c r="E17" s="462"/>
      <c r="F17" s="340"/>
      <c r="G17" s="16" t="s">
        <v>29</v>
      </c>
      <c r="H17" s="14">
        <v>399</v>
      </c>
      <c r="I17" s="14">
        <v>327.5</v>
      </c>
      <c r="J17" s="14">
        <v>0</v>
      </c>
      <c r="K17" s="14">
        <v>71.5</v>
      </c>
      <c r="L17" s="14">
        <v>250</v>
      </c>
      <c r="M17" s="14">
        <v>250</v>
      </c>
      <c r="N17" s="14">
        <v>0</v>
      </c>
      <c r="O17" s="14">
        <v>0</v>
      </c>
      <c r="P17" s="17"/>
      <c r="Q17" s="17"/>
      <c r="R17" s="17"/>
      <c r="S17" s="17"/>
      <c r="T17" s="15">
        <v>0</v>
      </c>
      <c r="U17" s="15">
        <v>0</v>
      </c>
      <c r="V17" s="462"/>
      <c r="W17" s="444"/>
      <c r="X17" s="467"/>
      <c r="Y17" s="467"/>
      <c r="Z17" s="9"/>
    </row>
    <row r="18" spans="1:26" ht="13.5" customHeight="1" x14ac:dyDescent="0.25">
      <c r="A18" s="384"/>
      <c r="B18" s="386"/>
      <c r="C18" s="247"/>
      <c r="D18" s="217"/>
      <c r="E18" s="462"/>
      <c r="F18" s="340"/>
      <c r="G18" s="18" t="s">
        <v>30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7"/>
      <c r="Q18" s="14"/>
      <c r="R18" s="14"/>
      <c r="S18" s="14"/>
      <c r="T18" s="15">
        <v>0</v>
      </c>
      <c r="U18" s="15">
        <v>0</v>
      </c>
      <c r="V18" s="462"/>
      <c r="W18" s="444"/>
      <c r="X18" s="467"/>
      <c r="Y18" s="467"/>
      <c r="Z18" s="9"/>
    </row>
    <row r="19" spans="1:26" ht="13.5" customHeight="1" x14ac:dyDescent="0.25">
      <c r="A19" s="384"/>
      <c r="B19" s="386"/>
      <c r="C19" s="247"/>
      <c r="D19" s="217"/>
      <c r="E19" s="462"/>
      <c r="F19" s="340"/>
      <c r="G19" s="18" t="s">
        <v>31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/>
      <c r="Q19" s="14"/>
      <c r="R19" s="14"/>
      <c r="S19" s="14"/>
      <c r="T19" s="15">
        <v>0</v>
      </c>
      <c r="U19" s="15">
        <v>0</v>
      </c>
      <c r="V19" s="462"/>
      <c r="W19" s="444"/>
      <c r="X19" s="467"/>
      <c r="Y19" s="467"/>
      <c r="Z19" s="9"/>
    </row>
    <row r="20" spans="1:26" ht="18.75" customHeight="1" x14ac:dyDescent="0.25">
      <c r="A20" s="357"/>
      <c r="B20" s="358"/>
      <c r="C20" s="248"/>
      <c r="D20" s="460"/>
      <c r="E20" s="463"/>
      <c r="F20" s="341"/>
      <c r="G20" s="19" t="s">
        <v>32</v>
      </c>
      <c r="H20" s="20">
        <f>H16+H17+H18+H19</f>
        <v>399</v>
      </c>
      <c r="I20" s="20">
        <f t="shared" ref="I20:U20" si="0">I16+I17+I18+I19</f>
        <v>327.5</v>
      </c>
      <c r="J20" s="20">
        <f t="shared" si="0"/>
        <v>0</v>
      </c>
      <c r="K20" s="20">
        <f t="shared" si="0"/>
        <v>71.5</v>
      </c>
      <c r="L20" s="20">
        <f t="shared" si="0"/>
        <v>250</v>
      </c>
      <c r="M20" s="20">
        <f t="shared" si="0"/>
        <v>250</v>
      </c>
      <c r="N20" s="20">
        <f t="shared" si="0"/>
        <v>0</v>
      </c>
      <c r="O20" s="20">
        <f t="shared" si="0"/>
        <v>0</v>
      </c>
      <c r="P20" s="20">
        <f t="shared" si="0"/>
        <v>0</v>
      </c>
      <c r="Q20" s="20">
        <f t="shared" si="0"/>
        <v>0</v>
      </c>
      <c r="R20" s="20">
        <f t="shared" si="0"/>
        <v>0</v>
      </c>
      <c r="S20" s="20">
        <f t="shared" si="0"/>
        <v>0</v>
      </c>
      <c r="T20" s="20">
        <f t="shared" si="0"/>
        <v>0</v>
      </c>
      <c r="U20" s="20">
        <f t="shared" si="0"/>
        <v>0</v>
      </c>
      <c r="V20" s="463"/>
      <c r="W20" s="351"/>
      <c r="X20" s="468"/>
      <c r="Y20" s="468"/>
      <c r="Z20" s="9"/>
    </row>
    <row r="21" spans="1:26" ht="14.25" customHeight="1" x14ac:dyDescent="0.25">
      <c r="A21" s="274" t="s">
        <v>22</v>
      </c>
      <c r="B21" s="262">
        <v>1</v>
      </c>
      <c r="C21" s="181">
        <v>26</v>
      </c>
      <c r="D21" s="182" t="s">
        <v>33</v>
      </c>
      <c r="E21" s="183" t="s">
        <v>34</v>
      </c>
      <c r="F21" s="291" t="s">
        <v>35</v>
      </c>
      <c r="G21" s="21" t="s">
        <v>36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6"/>
      <c r="Q21" s="26"/>
      <c r="R21" s="23"/>
      <c r="S21" s="23"/>
      <c r="T21" s="26">
        <v>0</v>
      </c>
      <c r="U21" s="26">
        <v>0</v>
      </c>
      <c r="V21" s="288" t="s">
        <v>28</v>
      </c>
      <c r="W21" s="350">
        <v>0</v>
      </c>
      <c r="X21" s="350">
        <v>0</v>
      </c>
      <c r="Y21" s="265">
        <v>0</v>
      </c>
      <c r="Z21" s="9"/>
    </row>
    <row r="22" spans="1:26" ht="15" customHeight="1" x14ac:dyDescent="0.25">
      <c r="A22" s="274"/>
      <c r="B22" s="262"/>
      <c r="C22" s="181"/>
      <c r="D22" s="182"/>
      <c r="E22" s="183"/>
      <c r="F22" s="291"/>
      <c r="G22" s="25" t="s">
        <v>37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6"/>
      <c r="Q22" s="26"/>
      <c r="R22" s="26"/>
      <c r="S22" s="26"/>
      <c r="T22" s="26">
        <v>0</v>
      </c>
      <c r="U22" s="26">
        <v>0</v>
      </c>
      <c r="V22" s="289"/>
      <c r="W22" s="444"/>
      <c r="X22" s="444"/>
      <c r="Y22" s="265"/>
      <c r="Z22" s="9"/>
    </row>
    <row r="23" spans="1:26" ht="21" customHeight="1" x14ac:dyDescent="0.25">
      <c r="A23" s="274"/>
      <c r="B23" s="262"/>
      <c r="C23" s="181"/>
      <c r="D23" s="182"/>
      <c r="E23" s="183"/>
      <c r="F23" s="291"/>
      <c r="G23" s="19" t="s">
        <v>38</v>
      </c>
      <c r="H23" s="20">
        <f>H21+H22</f>
        <v>0</v>
      </c>
      <c r="I23" s="20">
        <f t="shared" ref="I23:U23" si="1">I21+I22</f>
        <v>0</v>
      </c>
      <c r="J23" s="20">
        <f t="shared" si="1"/>
        <v>0</v>
      </c>
      <c r="K23" s="20">
        <f t="shared" si="1"/>
        <v>0</v>
      </c>
      <c r="L23" s="20">
        <f t="shared" si="1"/>
        <v>0</v>
      </c>
      <c r="M23" s="20">
        <f t="shared" si="1"/>
        <v>0</v>
      </c>
      <c r="N23" s="20">
        <f t="shared" si="1"/>
        <v>0</v>
      </c>
      <c r="O23" s="20">
        <f t="shared" si="1"/>
        <v>0</v>
      </c>
      <c r="P23" s="20">
        <f t="shared" si="1"/>
        <v>0</v>
      </c>
      <c r="Q23" s="20">
        <f t="shared" si="1"/>
        <v>0</v>
      </c>
      <c r="R23" s="20">
        <f t="shared" si="1"/>
        <v>0</v>
      </c>
      <c r="S23" s="20">
        <f t="shared" si="1"/>
        <v>0</v>
      </c>
      <c r="T23" s="20">
        <f t="shared" si="1"/>
        <v>0</v>
      </c>
      <c r="U23" s="20">
        <f t="shared" si="1"/>
        <v>0</v>
      </c>
      <c r="V23" s="290"/>
      <c r="W23" s="351"/>
      <c r="X23" s="351"/>
      <c r="Y23" s="265"/>
      <c r="Z23" s="27"/>
    </row>
    <row r="24" spans="1:26" ht="19.5" customHeight="1" x14ac:dyDescent="0.25">
      <c r="A24" s="232">
        <v>1</v>
      </c>
      <c r="B24" s="243">
        <v>1</v>
      </c>
      <c r="C24" s="316">
        <v>28</v>
      </c>
      <c r="D24" s="396" t="s">
        <v>39</v>
      </c>
      <c r="E24" s="347" t="s">
        <v>40</v>
      </c>
      <c r="F24" s="313">
        <v>9</v>
      </c>
      <c r="G24" s="21" t="s">
        <v>27</v>
      </c>
      <c r="H24" s="26">
        <v>35.299999999999997</v>
      </c>
      <c r="I24" s="26">
        <v>35.299999999999997</v>
      </c>
      <c r="J24" s="26">
        <v>0</v>
      </c>
      <c r="K24" s="26">
        <v>0</v>
      </c>
      <c r="L24" s="26">
        <v>26.89</v>
      </c>
      <c r="M24" s="26">
        <v>26.89</v>
      </c>
      <c r="N24" s="26">
        <v>0</v>
      </c>
      <c r="O24" s="26">
        <v>0</v>
      </c>
      <c r="P24" s="26"/>
      <c r="Q24" s="26"/>
      <c r="R24" s="26"/>
      <c r="S24" s="26"/>
      <c r="T24" s="26">
        <v>0</v>
      </c>
      <c r="U24" s="26">
        <v>0</v>
      </c>
      <c r="V24" s="347" t="s">
        <v>28</v>
      </c>
      <c r="W24" s="367">
        <v>1</v>
      </c>
      <c r="X24" s="367">
        <v>0</v>
      </c>
      <c r="Y24" s="367">
        <v>0</v>
      </c>
      <c r="Z24" s="9"/>
    </row>
    <row r="25" spans="1:26" ht="17.25" customHeight="1" x14ac:dyDescent="0.25">
      <c r="A25" s="295"/>
      <c r="B25" s="297"/>
      <c r="C25" s="317"/>
      <c r="D25" s="442"/>
      <c r="E25" s="348"/>
      <c r="F25" s="314"/>
      <c r="G25" s="21" t="s">
        <v>36</v>
      </c>
      <c r="H25" s="26">
        <v>3.1</v>
      </c>
      <c r="I25" s="26">
        <v>3.1</v>
      </c>
      <c r="J25" s="26">
        <v>0</v>
      </c>
      <c r="K25" s="26">
        <v>0</v>
      </c>
      <c r="L25" s="26">
        <v>2.37</v>
      </c>
      <c r="M25" s="26">
        <v>2.37</v>
      </c>
      <c r="N25" s="26">
        <v>0</v>
      </c>
      <c r="O25" s="26">
        <v>0</v>
      </c>
      <c r="P25" s="26"/>
      <c r="Q25" s="26"/>
      <c r="R25" s="26"/>
      <c r="S25" s="26"/>
      <c r="T25" s="26">
        <v>0</v>
      </c>
      <c r="U25" s="26">
        <v>0</v>
      </c>
      <c r="V25" s="348"/>
      <c r="W25" s="367"/>
      <c r="X25" s="367"/>
      <c r="Y25" s="367"/>
      <c r="Z25" s="9"/>
    </row>
    <row r="26" spans="1:26" ht="15.75" customHeight="1" x14ac:dyDescent="0.25">
      <c r="A26" s="441"/>
      <c r="B26" s="327"/>
      <c r="C26" s="318"/>
      <c r="D26" s="442"/>
      <c r="E26" s="348"/>
      <c r="F26" s="324"/>
      <c r="G26" s="21" t="s">
        <v>37</v>
      </c>
      <c r="H26" s="26">
        <v>3.1</v>
      </c>
      <c r="I26" s="26">
        <v>3.1</v>
      </c>
      <c r="J26" s="26">
        <v>0</v>
      </c>
      <c r="K26" s="26">
        <v>0</v>
      </c>
      <c r="L26" s="26">
        <v>2.38</v>
      </c>
      <c r="M26" s="26">
        <v>2.38</v>
      </c>
      <c r="N26" s="26">
        <v>0</v>
      </c>
      <c r="O26" s="26">
        <v>0</v>
      </c>
      <c r="P26" s="26"/>
      <c r="Q26" s="26"/>
      <c r="R26" s="26"/>
      <c r="S26" s="26"/>
      <c r="T26" s="26">
        <v>0</v>
      </c>
      <c r="U26" s="26">
        <v>0</v>
      </c>
      <c r="V26" s="348"/>
      <c r="W26" s="367"/>
      <c r="X26" s="367"/>
      <c r="Y26" s="367"/>
      <c r="Z26" s="9"/>
    </row>
    <row r="27" spans="1:26" ht="15" customHeight="1" x14ac:dyDescent="0.25">
      <c r="A27" s="328"/>
      <c r="B27" s="215"/>
      <c r="C27" s="377"/>
      <c r="D27" s="443"/>
      <c r="E27" s="349"/>
      <c r="F27" s="405"/>
      <c r="G27" s="19" t="s">
        <v>32</v>
      </c>
      <c r="H27" s="20">
        <f>H24+H25+H26</f>
        <v>41.5</v>
      </c>
      <c r="I27" s="20">
        <f t="shared" ref="I27:U27" si="2">I24+I26+I25</f>
        <v>41.5</v>
      </c>
      <c r="J27" s="20">
        <f t="shared" si="2"/>
        <v>0</v>
      </c>
      <c r="K27" s="20">
        <f t="shared" si="2"/>
        <v>0</v>
      </c>
      <c r="L27" s="20">
        <f t="shared" si="2"/>
        <v>31.64</v>
      </c>
      <c r="M27" s="20">
        <f t="shared" si="2"/>
        <v>31.64</v>
      </c>
      <c r="N27" s="20">
        <f t="shared" si="2"/>
        <v>0</v>
      </c>
      <c r="O27" s="20">
        <f t="shared" si="2"/>
        <v>0</v>
      </c>
      <c r="P27" s="28">
        <f t="shared" si="2"/>
        <v>0</v>
      </c>
      <c r="Q27" s="28">
        <f t="shared" si="2"/>
        <v>0</v>
      </c>
      <c r="R27" s="28">
        <f t="shared" si="2"/>
        <v>0</v>
      </c>
      <c r="S27" s="20">
        <f t="shared" si="2"/>
        <v>0</v>
      </c>
      <c r="T27" s="147">
        <f t="shared" si="2"/>
        <v>0</v>
      </c>
      <c r="U27" s="147">
        <f t="shared" si="2"/>
        <v>0</v>
      </c>
      <c r="V27" s="349"/>
      <c r="W27" s="367"/>
      <c r="X27" s="367"/>
      <c r="Y27" s="367"/>
      <c r="Z27" s="9"/>
    </row>
    <row r="28" spans="1:26" ht="19.5" customHeight="1" x14ac:dyDescent="0.25">
      <c r="A28" s="232">
        <v>1</v>
      </c>
      <c r="B28" s="243">
        <v>1</v>
      </c>
      <c r="C28" s="378">
        <v>12</v>
      </c>
      <c r="D28" s="396" t="s">
        <v>41</v>
      </c>
      <c r="E28" s="347" t="s">
        <v>42</v>
      </c>
      <c r="F28" s="382">
        <v>9</v>
      </c>
      <c r="G28" s="21" t="s">
        <v>31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/>
      <c r="Q28" s="26"/>
      <c r="R28" s="26"/>
      <c r="S28" s="26"/>
      <c r="T28" s="26">
        <v>0</v>
      </c>
      <c r="U28" s="26">
        <v>0</v>
      </c>
      <c r="V28" s="347" t="s">
        <v>28</v>
      </c>
      <c r="W28" s="367">
        <v>0</v>
      </c>
      <c r="X28" s="367">
        <v>0</v>
      </c>
      <c r="Y28" s="367">
        <v>0</v>
      </c>
      <c r="Z28" s="9"/>
    </row>
    <row r="29" spans="1:26" ht="18" customHeight="1" x14ac:dyDescent="0.25">
      <c r="A29" s="433"/>
      <c r="B29" s="435"/>
      <c r="C29" s="253"/>
      <c r="D29" s="437"/>
      <c r="E29" s="439"/>
      <c r="F29" s="253"/>
      <c r="G29" s="21" t="s">
        <v>37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/>
      <c r="Q29" s="26"/>
      <c r="R29" s="26"/>
      <c r="S29" s="26"/>
      <c r="T29" s="26">
        <v>0</v>
      </c>
      <c r="U29" s="26">
        <v>0</v>
      </c>
      <c r="V29" s="348"/>
      <c r="W29" s="367"/>
      <c r="X29" s="367"/>
      <c r="Y29" s="367"/>
      <c r="Z29" s="9"/>
    </row>
    <row r="30" spans="1:26" ht="19.5" customHeight="1" x14ac:dyDescent="0.25">
      <c r="A30" s="434"/>
      <c r="B30" s="436"/>
      <c r="C30" s="254"/>
      <c r="D30" s="438"/>
      <c r="E30" s="440"/>
      <c r="F30" s="254"/>
      <c r="G30" s="19" t="s">
        <v>32</v>
      </c>
      <c r="H30" s="20">
        <f>H28+H29</f>
        <v>0</v>
      </c>
      <c r="I30" s="20">
        <f t="shared" ref="I30:U30" si="3">I28+I29</f>
        <v>0</v>
      </c>
      <c r="J30" s="20">
        <f t="shared" si="3"/>
        <v>0</v>
      </c>
      <c r="K30" s="20">
        <f t="shared" si="3"/>
        <v>0</v>
      </c>
      <c r="L30" s="20">
        <f t="shared" si="3"/>
        <v>0</v>
      </c>
      <c r="M30" s="20">
        <f t="shared" si="3"/>
        <v>0</v>
      </c>
      <c r="N30" s="20">
        <f t="shared" si="3"/>
        <v>0</v>
      </c>
      <c r="O30" s="20">
        <f t="shared" si="3"/>
        <v>0</v>
      </c>
      <c r="P30" s="20">
        <f t="shared" si="3"/>
        <v>0</v>
      </c>
      <c r="Q30" s="20">
        <f t="shared" si="3"/>
        <v>0</v>
      </c>
      <c r="R30" s="20">
        <f t="shared" si="3"/>
        <v>0</v>
      </c>
      <c r="S30" s="20">
        <f t="shared" si="3"/>
        <v>0</v>
      </c>
      <c r="T30" s="20">
        <f t="shared" si="3"/>
        <v>0</v>
      </c>
      <c r="U30" s="20">
        <f t="shared" si="3"/>
        <v>0</v>
      </c>
      <c r="V30" s="349"/>
      <c r="W30" s="367"/>
      <c r="X30" s="367"/>
      <c r="Y30" s="367"/>
      <c r="Z30" s="9"/>
    </row>
    <row r="31" spans="1:26" ht="17.25" customHeight="1" x14ac:dyDescent="0.25">
      <c r="A31" s="368">
        <v>1</v>
      </c>
      <c r="B31" s="243">
        <v>1</v>
      </c>
      <c r="C31" s="425">
        <v>9</v>
      </c>
      <c r="D31" s="428" t="s">
        <v>43</v>
      </c>
      <c r="E31" s="347" t="s">
        <v>42</v>
      </c>
      <c r="F31" s="382">
        <v>9</v>
      </c>
      <c r="G31" s="21" t="s">
        <v>44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/>
      <c r="Q31" s="26"/>
      <c r="R31" s="26"/>
      <c r="S31" s="26"/>
      <c r="T31" s="26">
        <v>0</v>
      </c>
      <c r="U31" s="26">
        <v>0</v>
      </c>
      <c r="V31" s="399" t="s">
        <v>28</v>
      </c>
      <c r="W31" s="367">
        <v>1</v>
      </c>
      <c r="X31" s="367">
        <v>0</v>
      </c>
      <c r="Y31" s="367">
        <v>0</v>
      </c>
      <c r="Z31" s="9"/>
    </row>
    <row r="32" spans="1:26" ht="17.25" customHeight="1" x14ac:dyDescent="0.25">
      <c r="A32" s="373"/>
      <c r="B32" s="297"/>
      <c r="C32" s="426"/>
      <c r="D32" s="429"/>
      <c r="E32" s="348"/>
      <c r="F32" s="324"/>
      <c r="G32" s="21" t="s">
        <v>45</v>
      </c>
      <c r="H32" s="26">
        <v>93</v>
      </c>
      <c r="I32" s="26">
        <v>93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/>
      <c r="Q32" s="26"/>
      <c r="R32" s="26"/>
      <c r="S32" s="26"/>
      <c r="T32" s="26">
        <v>0</v>
      </c>
      <c r="U32" s="26">
        <v>0</v>
      </c>
      <c r="V32" s="431"/>
      <c r="W32" s="367"/>
      <c r="X32" s="367"/>
      <c r="Y32" s="367"/>
      <c r="Z32" s="9"/>
    </row>
    <row r="33" spans="1:26" ht="16.5" customHeight="1" x14ac:dyDescent="0.25">
      <c r="A33" s="373"/>
      <c r="B33" s="423"/>
      <c r="C33" s="426"/>
      <c r="D33" s="429"/>
      <c r="E33" s="348"/>
      <c r="F33" s="324"/>
      <c r="G33" s="21" t="s">
        <v>37</v>
      </c>
      <c r="H33" s="26">
        <v>22</v>
      </c>
      <c r="I33" s="26">
        <v>22</v>
      </c>
      <c r="J33" s="26">
        <v>0</v>
      </c>
      <c r="K33" s="26">
        <v>0</v>
      </c>
      <c r="L33" s="26">
        <v>35.6</v>
      </c>
      <c r="M33" s="26">
        <v>35.6</v>
      </c>
      <c r="N33" s="26">
        <v>0</v>
      </c>
      <c r="O33" s="26">
        <v>0</v>
      </c>
      <c r="P33" s="26"/>
      <c r="Q33" s="26"/>
      <c r="R33" s="26"/>
      <c r="S33" s="26"/>
      <c r="T33" s="26">
        <v>0</v>
      </c>
      <c r="U33" s="26">
        <v>0</v>
      </c>
      <c r="V33" s="431"/>
      <c r="W33" s="367"/>
      <c r="X33" s="367"/>
      <c r="Y33" s="367"/>
      <c r="Z33" s="9"/>
    </row>
    <row r="34" spans="1:26" ht="18" customHeight="1" x14ac:dyDescent="0.25">
      <c r="A34" s="403"/>
      <c r="B34" s="424"/>
      <c r="C34" s="427"/>
      <c r="D34" s="430"/>
      <c r="E34" s="349"/>
      <c r="F34" s="405"/>
      <c r="G34" s="19" t="s">
        <v>32</v>
      </c>
      <c r="H34" s="20">
        <f>H31+H32+H33</f>
        <v>115</v>
      </c>
      <c r="I34" s="20">
        <f t="shared" ref="I34:U34" si="4">I31+I32+I33</f>
        <v>115</v>
      </c>
      <c r="J34" s="20">
        <f t="shared" si="4"/>
        <v>0</v>
      </c>
      <c r="K34" s="20">
        <f t="shared" si="4"/>
        <v>0</v>
      </c>
      <c r="L34" s="20">
        <f t="shared" si="4"/>
        <v>35.6</v>
      </c>
      <c r="M34" s="20">
        <f t="shared" si="4"/>
        <v>35.6</v>
      </c>
      <c r="N34" s="20">
        <f t="shared" si="4"/>
        <v>0</v>
      </c>
      <c r="O34" s="20">
        <f t="shared" si="4"/>
        <v>0</v>
      </c>
      <c r="P34" s="28">
        <f t="shared" si="4"/>
        <v>0</v>
      </c>
      <c r="Q34" s="28">
        <f t="shared" si="4"/>
        <v>0</v>
      </c>
      <c r="R34" s="28">
        <f t="shared" si="4"/>
        <v>0</v>
      </c>
      <c r="S34" s="20">
        <f t="shared" si="4"/>
        <v>0</v>
      </c>
      <c r="T34" s="20">
        <f t="shared" si="4"/>
        <v>0</v>
      </c>
      <c r="U34" s="20">
        <f t="shared" si="4"/>
        <v>0</v>
      </c>
      <c r="V34" s="432"/>
      <c r="W34" s="367"/>
      <c r="X34" s="367"/>
      <c r="Y34" s="367"/>
      <c r="Z34" s="9"/>
    </row>
    <row r="35" spans="1:26" ht="18.75" customHeight="1" x14ac:dyDescent="0.25">
      <c r="A35" s="368">
        <v>1</v>
      </c>
      <c r="B35" s="375">
        <v>1</v>
      </c>
      <c r="C35" s="378">
        <v>24</v>
      </c>
      <c r="D35" s="421" t="s">
        <v>46</v>
      </c>
      <c r="E35" s="347" t="s">
        <v>47</v>
      </c>
      <c r="F35" s="382">
        <v>9</v>
      </c>
      <c r="G35" s="21" t="s">
        <v>37</v>
      </c>
      <c r="H35" s="26">
        <v>29.06</v>
      </c>
      <c r="I35" s="26">
        <v>29.06</v>
      </c>
      <c r="J35" s="26">
        <v>0</v>
      </c>
      <c r="K35" s="26">
        <v>0</v>
      </c>
      <c r="L35" s="26">
        <v>12.28</v>
      </c>
      <c r="M35" s="26">
        <v>12.28</v>
      </c>
      <c r="N35" s="26">
        <v>0</v>
      </c>
      <c r="O35" s="26">
        <v>0</v>
      </c>
      <c r="P35" s="26"/>
      <c r="Q35" s="26"/>
      <c r="R35" s="26"/>
      <c r="S35" s="26"/>
      <c r="T35" s="26">
        <v>0</v>
      </c>
      <c r="U35" s="26">
        <v>0</v>
      </c>
      <c r="V35" s="417" t="s">
        <v>48</v>
      </c>
      <c r="W35" s="367">
        <v>1</v>
      </c>
      <c r="X35" s="367">
        <v>0</v>
      </c>
      <c r="Y35" s="367">
        <v>0</v>
      </c>
      <c r="Z35" s="9"/>
    </row>
    <row r="36" spans="1:26" ht="21" customHeight="1" x14ac:dyDescent="0.25">
      <c r="A36" s="373"/>
      <c r="B36" s="376"/>
      <c r="C36" s="318"/>
      <c r="D36" s="321"/>
      <c r="E36" s="348"/>
      <c r="F36" s="324"/>
      <c r="G36" s="21" t="s">
        <v>44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/>
      <c r="Q36" s="26"/>
      <c r="R36" s="26"/>
      <c r="S36" s="26"/>
      <c r="T36" s="26">
        <v>0</v>
      </c>
      <c r="U36" s="26">
        <v>0</v>
      </c>
      <c r="V36" s="418"/>
      <c r="W36" s="367"/>
      <c r="X36" s="367"/>
      <c r="Y36" s="367"/>
      <c r="Z36" s="9"/>
    </row>
    <row r="37" spans="1:26" ht="21" customHeight="1" x14ac:dyDescent="0.25">
      <c r="A37" s="373"/>
      <c r="B37" s="376"/>
      <c r="C37" s="318"/>
      <c r="D37" s="321"/>
      <c r="E37" s="348"/>
      <c r="F37" s="324"/>
      <c r="G37" s="21" t="s">
        <v>45</v>
      </c>
      <c r="H37" s="26">
        <v>0</v>
      </c>
      <c r="I37" s="26">
        <v>0</v>
      </c>
      <c r="J37" s="26">
        <v>0</v>
      </c>
      <c r="K37" s="26">
        <v>0</v>
      </c>
      <c r="L37" s="26">
        <v>17.61</v>
      </c>
      <c r="M37" s="26">
        <v>17.61</v>
      </c>
      <c r="N37" s="26">
        <v>0</v>
      </c>
      <c r="O37" s="26">
        <v>0</v>
      </c>
      <c r="P37" s="26"/>
      <c r="Q37" s="26"/>
      <c r="R37" s="26"/>
      <c r="S37" s="26"/>
      <c r="T37" s="26">
        <v>0</v>
      </c>
      <c r="U37" s="26">
        <v>0</v>
      </c>
      <c r="V37" s="418"/>
      <c r="W37" s="367"/>
      <c r="X37" s="367"/>
      <c r="Y37" s="367"/>
      <c r="Z37" s="9"/>
    </row>
    <row r="38" spans="1:26" ht="19.5" customHeight="1" x14ac:dyDescent="0.25">
      <c r="A38" s="420"/>
      <c r="B38" s="318"/>
      <c r="C38" s="318"/>
      <c r="D38" s="321"/>
      <c r="E38" s="348"/>
      <c r="F38" s="324"/>
      <c r="G38" s="21" t="s">
        <v>27</v>
      </c>
      <c r="H38" s="26">
        <v>49.52</v>
      </c>
      <c r="I38" s="26">
        <v>49.52</v>
      </c>
      <c r="J38" s="26">
        <v>0</v>
      </c>
      <c r="K38" s="26">
        <v>0</v>
      </c>
      <c r="L38" s="26">
        <v>23.2</v>
      </c>
      <c r="M38" s="26">
        <v>23.2</v>
      </c>
      <c r="N38" s="26">
        <v>0</v>
      </c>
      <c r="O38" s="26">
        <v>0</v>
      </c>
      <c r="P38" s="26"/>
      <c r="Q38" s="26"/>
      <c r="R38" s="26"/>
      <c r="S38" s="26"/>
      <c r="T38" s="26">
        <v>0</v>
      </c>
      <c r="U38" s="26">
        <v>0</v>
      </c>
      <c r="V38" s="418"/>
      <c r="W38" s="367"/>
      <c r="X38" s="367"/>
      <c r="Y38" s="367"/>
      <c r="Z38" s="9"/>
    </row>
    <row r="39" spans="1:26" ht="16.5" customHeight="1" x14ac:dyDescent="0.25">
      <c r="A39" s="403"/>
      <c r="B39" s="377"/>
      <c r="C39" s="377"/>
      <c r="D39" s="422"/>
      <c r="E39" s="349"/>
      <c r="F39" s="405"/>
      <c r="G39" s="31" t="s">
        <v>32</v>
      </c>
      <c r="H39" s="28">
        <f>H35+H36+H38</f>
        <v>78.58</v>
      </c>
      <c r="I39" s="28">
        <f t="shared" ref="I39:U39" si="5">I35+I36+I38</f>
        <v>78.58</v>
      </c>
      <c r="J39" s="28">
        <f t="shared" si="5"/>
        <v>0</v>
      </c>
      <c r="K39" s="28">
        <f t="shared" si="5"/>
        <v>0</v>
      </c>
      <c r="L39" s="28">
        <f t="shared" si="5"/>
        <v>35.479999999999997</v>
      </c>
      <c r="M39" s="28">
        <f t="shared" si="5"/>
        <v>35.479999999999997</v>
      </c>
      <c r="N39" s="28">
        <f t="shared" si="5"/>
        <v>0</v>
      </c>
      <c r="O39" s="28">
        <f t="shared" si="5"/>
        <v>0</v>
      </c>
      <c r="P39" s="28">
        <f>P35+P36+P38+P37</f>
        <v>0</v>
      </c>
      <c r="Q39" s="28">
        <f>Q35+Q36+Q38+Q37</f>
        <v>0</v>
      </c>
      <c r="R39" s="28">
        <f t="shared" si="5"/>
        <v>0</v>
      </c>
      <c r="S39" s="28">
        <f t="shared" si="5"/>
        <v>0</v>
      </c>
      <c r="T39" s="28">
        <f t="shared" si="5"/>
        <v>0</v>
      </c>
      <c r="U39" s="28">
        <f t="shared" si="5"/>
        <v>0</v>
      </c>
      <c r="V39" s="419"/>
      <c r="W39" s="367"/>
      <c r="X39" s="367"/>
      <c r="Y39" s="367"/>
      <c r="Z39" s="9"/>
    </row>
    <row r="40" spans="1:26" ht="19.5" customHeight="1" x14ac:dyDescent="0.25">
      <c r="A40" s="368">
        <v>1</v>
      </c>
      <c r="B40" s="375">
        <v>1</v>
      </c>
      <c r="C40" s="378">
        <v>13</v>
      </c>
      <c r="D40" s="396" t="s">
        <v>49</v>
      </c>
      <c r="E40" s="347" t="s">
        <v>42</v>
      </c>
      <c r="F40" s="382">
        <v>9</v>
      </c>
      <c r="G40" s="21" t="s">
        <v>27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6"/>
      <c r="Q40" s="26"/>
      <c r="R40" s="26"/>
      <c r="S40" s="26"/>
      <c r="T40" s="26">
        <v>244.22</v>
      </c>
      <c r="U40" s="26">
        <v>0</v>
      </c>
      <c r="V40" s="417" t="s">
        <v>28</v>
      </c>
      <c r="W40" s="367">
        <v>1</v>
      </c>
      <c r="X40" s="367">
        <v>0</v>
      </c>
      <c r="Y40" s="367">
        <v>0</v>
      </c>
      <c r="Z40" s="27"/>
    </row>
    <row r="41" spans="1:26" ht="19.5" customHeight="1" x14ac:dyDescent="0.25">
      <c r="A41" s="373"/>
      <c r="B41" s="376"/>
      <c r="C41" s="318"/>
      <c r="D41" s="397"/>
      <c r="E41" s="381"/>
      <c r="F41" s="327"/>
      <c r="G41" s="21" t="s">
        <v>37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6">
        <v>0</v>
      </c>
      <c r="O41" s="26">
        <v>0</v>
      </c>
      <c r="P41" s="26"/>
      <c r="Q41" s="26"/>
      <c r="R41" s="26"/>
      <c r="S41" s="26"/>
      <c r="T41" s="26">
        <v>61.05</v>
      </c>
      <c r="U41" s="26">
        <v>0</v>
      </c>
      <c r="V41" s="418"/>
      <c r="W41" s="367"/>
      <c r="X41" s="367"/>
      <c r="Y41" s="367"/>
      <c r="Z41" s="9"/>
    </row>
    <row r="42" spans="1:26" ht="19.5" customHeight="1" x14ac:dyDescent="0.25">
      <c r="A42" s="374"/>
      <c r="B42" s="416"/>
      <c r="C42" s="377"/>
      <c r="D42" s="398"/>
      <c r="E42" s="220"/>
      <c r="F42" s="215"/>
      <c r="G42" s="31" t="s">
        <v>32</v>
      </c>
      <c r="H42" s="28">
        <f>H40+H41</f>
        <v>0</v>
      </c>
      <c r="I42" s="28">
        <f t="shared" ref="I42:U42" si="6">I40+I41</f>
        <v>0</v>
      </c>
      <c r="J42" s="28">
        <f t="shared" si="6"/>
        <v>0</v>
      </c>
      <c r="K42" s="28">
        <f t="shared" si="6"/>
        <v>0</v>
      </c>
      <c r="L42" s="28">
        <f t="shared" si="6"/>
        <v>0</v>
      </c>
      <c r="M42" s="28">
        <f t="shared" si="6"/>
        <v>0</v>
      </c>
      <c r="N42" s="28">
        <f t="shared" si="6"/>
        <v>0</v>
      </c>
      <c r="O42" s="28">
        <f t="shared" si="6"/>
        <v>0</v>
      </c>
      <c r="P42" s="28">
        <f t="shared" si="6"/>
        <v>0</v>
      </c>
      <c r="Q42" s="28">
        <f t="shared" si="6"/>
        <v>0</v>
      </c>
      <c r="R42" s="28">
        <f t="shared" si="6"/>
        <v>0</v>
      </c>
      <c r="S42" s="28">
        <f t="shared" si="6"/>
        <v>0</v>
      </c>
      <c r="T42" s="28">
        <f t="shared" si="6"/>
        <v>305.27</v>
      </c>
      <c r="U42" s="28">
        <f t="shared" si="6"/>
        <v>0</v>
      </c>
      <c r="V42" s="419"/>
      <c r="W42" s="367"/>
      <c r="X42" s="367"/>
      <c r="Y42" s="367"/>
      <c r="Z42" s="9"/>
    </row>
    <row r="43" spans="1:26" ht="19.5" customHeight="1" x14ac:dyDescent="0.25">
      <c r="A43" s="368">
        <v>1</v>
      </c>
      <c r="B43" s="375">
        <v>1</v>
      </c>
      <c r="C43" s="318">
        <v>14</v>
      </c>
      <c r="D43" s="379" t="s">
        <v>50</v>
      </c>
      <c r="E43" s="347" t="s">
        <v>42</v>
      </c>
      <c r="F43" s="382">
        <v>9</v>
      </c>
      <c r="G43" s="150" t="s">
        <v>36</v>
      </c>
      <c r="H43" s="26">
        <v>0</v>
      </c>
      <c r="I43" s="26">
        <v>0</v>
      </c>
      <c r="J43" s="26">
        <v>0</v>
      </c>
      <c r="K43" s="26">
        <v>0</v>
      </c>
      <c r="L43" s="26">
        <v>53.64</v>
      </c>
      <c r="M43" s="26">
        <v>53.64</v>
      </c>
      <c r="N43" s="26">
        <v>0</v>
      </c>
      <c r="O43" s="26">
        <v>0</v>
      </c>
      <c r="P43" s="26"/>
      <c r="Q43" s="26"/>
      <c r="R43" s="26"/>
      <c r="S43" s="26"/>
      <c r="T43" s="26">
        <v>0</v>
      </c>
      <c r="U43" s="26">
        <v>0.79</v>
      </c>
      <c r="V43" s="417" t="s">
        <v>28</v>
      </c>
      <c r="W43" s="367">
        <v>1</v>
      </c>
      <c r="X43" s="367">
        <v>0</v>
      </c>
      <c r="Y43" s="367">
        <v>1</v>
      </c>
      <c r="Z43" s="9"/>
    </row>
    <row r="44" spans="1:26" ht="19.5" customHeight="1" x14ac:dyDescent="0.25">
      <c r="A44" s="373"/>
      <c r="B44" s="376"/>
      <c r="C44" s="318"/>
      <c r="D44" s="404"/>
      <c r="E44" s="348"/>
      <c r="F44" s="324"/>
      <c r="G44" s="150" t="s">
        <v>37</v>
      </c>
      <c r="H44" s="26">
        <v>0</v>
      </c>
      <c r="I44" s="26">
        <v>0</v>
      </c>
      <c r="J44" s="26">
        <v>0</v>
      </c>
      <c r="K44" s="26">
        <v>0</v>
      </c>
      <c r="L44" s="26">
        <v>13.42</v>
      </c>
      <c r="M44" s="26">
        <v>13.42</v>
      </c>
      <c r="N44" s="26">
        <v>0</v>
      </c>
      <c r="O44" s="26">
        <v>0</v>
      </c>
      <c r="P44" s="26"/>
      <c r="Q44" s="26"/>
      <c r="R44" s="26"/>
      <c r="S44" s="26"/>
      <c r="T44" s="26">
        <v>0</v>
      </c>
      <c r="U44" s="26">
        <v>0.2</v>
      </c>
      <c r="V44" s="418"/>
      <c r="W44" s="367"/>
      <c r="X44" s="367"/>
      <c r="Y44" s="367"/>
      <c r="Z44" s="9"/>
    </row>
    <row r="45" spans="1:26" ht="19.5" customHeight="1" x14ac:dyDescent="0.25">
      <c r="A45" s="374"/>
      <c r="B45" s="416"/>
      <c r="C45" s="377"/>
      <c r="D45" s="410"/>
      <c r="E45" s="349"/>
      <c r="F45" s="405"/>
      <c r="G45" s="31" t="s">
        <v>32</v>
      </c>
      <c r="H45" s="28">
        <f>H43+H44</f>
        <v>0</v>
      </c>
      <c r="I45" s="28">
        <f t="shared" ref="I45:U45" si="7">I43+I44</f>
        <v>0</v>
      </c>
      <c r="J45" s="28">
        <f t="shared" si="7"/>
        <v>0</v>
      </c>
      <c r="K45" s="28">
        <f t="shared" si="7"/>
        <v>0</v>
      </c>
      <c r="L45" s="28">
        <f t="shared" si="7"/>
        <v>67.06</v>
      </c>
      <c r="M45" s="28">
        <f t="shared" si="7"/>
        <v>67.06</v>
      </c>
      <c r="N45" s="28">
        <f t="shared" si="7"/>
        <v>0</v>
      </c>
      <c r="O45" s="28">
        <f t="shared" si="7"/>
        <v>0</v>
      </c>
      <c r="P45" s="28">
        <f t="shared" si="7"/>
        <v>0</v>
      </c>
      <c r="Q45" s="28">
        <f t="shared" si="7"/>
        <v>0</v>
      </c>
      <c r="R45" s="28">
        <f t="shared" si="7"/>
        <v>0</v>
      </c>
      <c r="S45" s="28">
        <f t="shared" si="7"/>
        <v>0</v>
      </c>
      <c r="T45" s="28">
        <f t="shared" si="7"/>
        <v>0</v>
      </c>
      <c r="U45" s="28">
        <f t="shared" si="7"/>
        <v>0.99</v>
      </c>
      <c r="V45" s="419"/>
      <c r="W45" s="367"/>
      <c r="X45" s="367"/>
      <c r="Y45" s="367"/>
      <c r="Z45" s="9"/>
    </row>
    <row r="46" spans="1:26" ht="19.5" customHeight="1" x14ac:dyDescent="0.25">
      <c r="A46" s="368">
        <v>1</v>
      </c>
      <c r="B46" s="375">
        <v>1</v>
      </c>
      <c r="C46" s="378">
        <v>15</v>
      </c>
      <c r="D46" s="379" t="s">
        <v>51</v>
      </c>
      <c r="E46" s="347" t="s">
        <v>42</v>
      </c>
      <c r="F46" s="382">
        <v>9</v>
      </c>
      <c r="G46" s="150" t="s">
        <v>31</v>
      </c>
      <c r="H46" s="26">
        <v>51.99</v>
      </c>
      <c r="I46" s="26">
        <v>51.99</v>
      </c>
      <c r="J46" s="26">
        <v>0</v>
      </c>
      <c r="K46" s="26">
        <v>0</v>
      </c>
      <c r="L46" s="26">
        <v>6.21</v>
      </c>
      <c r="M46" s="26">
        <v>6.21</v>
      </c>
      <c r="N46" s="26">
        <v>0</v>
      </c>
      <c r="O46" s="26">
        <v>0</v>
      </c>
      <c r="P46" s="26"/>
      <c r="Q46" s="26"/>
      <c r="R46" s="26"/>
      <c r="S46" s="26"/>
      <c r="T46" s="26">
        <v>0.8</v>
      </c>
      <c r="U46" s="26">
        <v>0</v>
      </c>
      <c r="V46" s="387" t="s">
        <v>28</v>
      </c>
      <c r="W46" s="367">
        <v>1</v>
      </c>
      <c r="X46" s="367">
        <v>0</v>
      </c>
      <c r="Y46" s="367">
        <v>0</v>
      </c>
      <c r="Z46" s="9"/>
    </row>
    <row r="47" spans="1:26" ht="19.5" customHeight="1" x14ac:dyDescent="0.25">
      <c r="A47" s="373"/>
      <c r="B47" s="376"/>
      <c r="C47" s="327"/>
      <c r="D47" s="414"/>
      <c r="E47" s="381"/>
      <c r="F47" s="327"/>
      <c r="G47" s="21" t="s">
        <v>37</v>
      </c>
      <c r="H47" s="26">
        <v>13</v>
      </c>
      <c r="I47" s="26">
        <v>13</v>
      </c>
      <c r="J47" s="26">
        <v>0</v>
      </c>
      <c r="K47" s="26">
        <v>0</v>
      </c>
      <c r="L47" s="26">
        <v>1.55</v>
      </c>
      <c r="M47" s="26">
        <v>1.55</v>
      </c>
      <c r="N47" s="26">
        <v>0</v>
      </c>
      <c r="O47" s="26">
        <v>0</v>
      </c>
      <c r="P47" s="23"/>
      <c r="Q47" s="23"/>
      <c r="R47" s="26"/>
      <c r="S47" s="26"/>
      <c r="T47" s="26">
        <v>0.2</v>
      </c>
      <c r="U47" s="26">
        <v>0</v>
      </c>
      <c r="V47" s="388"/>
      <c r="W47" s="367"/>
      <c r="X47" s="367"/>
      <c r="Y47" s="367"/>
      <c r="Z47" s="9"/>
    </row>
    <row r="48" spans="1:26" ht="19.5" customHeight="1" x14ac:dyDescent="0.25">
      <c r="A48" s="403"/>
      <c r="B48" s="377"/>
      <c r="C48" s="215"/>
      <c r="D48" s="415"/>
      <c r="E48" s="220"/>
      <c r="F48" s="215"/>
      <c r="G48" s="31" t="s">
        <v>32</v>
      </c>
      <c r="H48" s="28">
        <f>H46+H47</f>
        <v>64.990000000000009</v>
      </c>
      <c r="I48" s="28">
        <f t="shared" ref="I48:U48" si="8">I46+I47</f>
        <v>64.990000000000009</v>
      </c>
      <c r="J48" s="28">
        <f t="shared" si="8"/>
        <v>0</v>
      </c>
      <c r="K48" s="28">
        <f t="shared" si="8"/>
        <v>0</v>
      </c>
      <c r="L48" s="28">
        <f t="shared" si="8"/>
        <v>7.76</v>
      </c>
      <c r="M48" s="28">
        <f t="shared" si="8"/>
        <v>7.76</v>
      </c>
      <c r="N48" s="28">
        <f t="shared" si="8"/>
        <v>0</v>
      </c>
      <c r="O48" s="28">
        <f t="shared" si="8"/>
        <v>0</v>
      </c>
      <c r="P48" s="28">
        <f t="shared" si="8"/>
        <v>0</v>
      </c>
      <c r="Q48" s="28">
        <f t="shared" si="8"/>
        <v>0</v>
      </c>
      <c r="R48" s="28">
        <f t="shared" si="8"/>
        <v>0</v>
      </c>
      <c r="S48" s="28">
        <f t="shared" si="8"/>
        <v>0</v>
      </c>
      <c r="T48" s="28">
        <f t="shared" si="8"/>
        <v>1</v>
      </c>
      <c r="U48" s="28">
        <f t="shared" si="8"/>
        <v>0</v>
      </c>
      <c r="V48" s="389"/>
      <c r="W48" s="367"/>
      <c r="X48" s="367"/>
      <c r="Y48" s="367"/>
      <c r="Z48" s="9"/>
    </row>
    <row r="49" spans="1:26" ht="19.5" customHeight="1" x14ac:dyDescent="0.25">
      <c r="A49" s="368">
        <v>1</v>
      </c>
      <c r="B49" s="375">
        <v>1</v>
      </c>
      <c r="C49" s="378">
        <v>16</v>
      </c>
      <c r="D49" s="379" t="s">
        <v>52</v>
      </c>
      <c r="E49" s="347" t="s">
        <v>42</v>
      </c>
      <c r="F49" s="382">
        <v>9</v>
      </c>
      <c r="G49" s="21" t="s">
        <v>36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/>
      <c r="Q49" s="26"/>
      <c r="R49" s="26"/>
      <c r="S49" s="26"/>
      <c r="T49" s="26">
        <v>594</v>
      </c>
      <c r="U49" s="26">
        <v>0</v>
      </c>
      <c r="V49" s="306" t="s">
        <v>28</v>
      </c>
      <c r="W49" s="367">
        <v>0</v>
      </c>
      <c r="X49" s="367">
        <v>1</v>
      </c>
      <c r="Y49" s="367">
        <v>1</v>
      </c>
      <c r="Z49" s="9"/>
    </row>
    <row r="50" spans="1:26" ht="19.5" customHeight="1" x14ac:dyDescent="0.25">
      <c r="A50" s="373"/>
      <c r="B50" s="376"/>
      <c r="C50" s="318"/>
      <c r="D50" s="404"/>
      <c r="E50" s="348"/>
      <c r="F50" s="324"/>
      <c r="G50" s="21" t="s">
        <v>37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/>
      <c r="Q50" s="26"/>
      <c r="R50" s="26"/>
      <c r="S50" s="26"/>
      <c r="T50" s="26">
        <v>0</v>
      </c>
      <c r="U50" s="26">
        <v>0</v>
      </c>
      <c r="V50" s="307"/>
      <c r="W50" s="367"/>
      <c r="X50" s="367"/>
      <c r="Y50" s="367"/>
      <c r="Z50" s="9"/>
    </row>
    <row r="51" spans="1:26" ht="19.5" customHeight="1" x14ac:dyDescent="0.25">
      <c r="A51" s="403"/>
      <c r="B51" s="377"/>
      <c r="C51" s="377"/>
      <c r="D51" s="410"/>
      <c r="E51" s="349"/>
      <c r="F51" s="405"/>
      <c r="G51" s="31" t="s">
        <v>32</v>
      </c>
      <c r="H51" s="28">
        <f>H49+H50</f>
        <v>0</v>
      </c>
      <c r="I51" s="28">
        <f t="shared" ref="I51:U51" si="9">I49+I50</f>
        <v>0</v>
      </c>
      <c r="J51" s="28">
        <f t="shared" si="9"/>
        <v>0</v>
      </c>
      <c r="K51" s="28">
        <f t="shared" si="9"/>
        <v>0</v>
      </c>
      <c r="L51" s="28">
        <f t="shared" si="9"/>
        <v>0</v>
      </c>
      <c r="M51" s="28">
        <f t="shared" si="9"/>
        <v>0</v>
      </c>
      <c r="N51" s="28">
        <f t="shared" si="9"/>
        <v>0</v>
      </c>
      <c r="O51" s="28">
        <f t="shared" si="9"/>
        <v>0</v>
      </c>
      <c r="P51" s="28">
        <f t="shared" si="9"/>
        <v>0</v>
      </c>
      <c r="Q51" s="28">
        <f t="shared" si="9"/>
        <v>0</v>
      </c>
      <c r="R51" s="28">
        <f t="shared" si="9"/>
        <v>0</v>
      </c>
      <c r="S51" s="28">
        <f t="shared" si="9"/>
        <v>0</v>
      </c>
      <c r="T51" s="28">
        <f t="shared" si="9"/>
        <v>594</v>
      </c>
      <c r="U51" s="28">
        <f t="shared" si="9"/>
        <v>0</v>
      </c>
      <c r="V51" s="308"/>
      <c r="W51" s="367"/>
      <c r="X51" s="367"/>
      <c r="Y51" s="367"/>
      <c r="Z51" s="9"/>
    </row>
    <row r="52" spans="1:26" ht="19.5" customHeight="1" x14ac:dyDescent="0.25">
      <c r="A52" s="406">
        <v>1</v>
      </c>
      <c r="B52" s="370">
        <v>1</v>
      </c>
      <c r="C52" s="378">
        <v>17</v>
      </c>
      <c r="D52" s="379" t="s">
        <v>53</v>
      </c>
      <c r="E52" s="347" t="s">
        <v>42</v>
      </c>
      <c r="F52" s="382">
        <v>9</v>
      </c>
      <c r="G52" s="21" t="s">
        <v>27</v>
      </c>
      <c r="H52" s="26">
        <v>32.700000000000003</v>
      </c>
      <c r="I52" s="26">
        <v>32.700000000000003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/>
      <c r="Q52" s="26"/>
      <c r="R52" s="26"/>
      <c r="S52" s="26"/>
      <c r="T52" s="26">
        <v>41</v>
      </c>
      <c r="U52" s="26">
        <v>0</v>
      </c>
      <c r="V52" s="306" t="s">
        <v>28</v>
      </c>
      <c r="W52" s="292">
        <v>1</v>
      </c>
      <c r="X52" s="292">
        <v>0</v>
      </c>
      <c r="Y52" s="292">
        <v>0</v>
      </c>
      <c r="Z52" s="9"/>
    </row>
    <row r="53" spans="1:26" ht="19.5" customHeight="1" x14ac:dyDescent="0.25">
      <c r="A53" s="407"/>
      <c r="B53" s="409"/>
      <c r="C53" s="318"/>
      <c r="D53" s="404"/>
      <c r="E53" s="348"/>
      <c r="F53" s="324"/>
      <c r="G53" s="21" t="s">
        <v>36</v>
      </c>
      <c r="H53" s="26">
        <v>2.9</v>
      </c>
      <c r="I53" s="26">
        <v>2.9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/>
      <c r="Q53" s="26"/>
      <c r="R53" s="26"/>
      <c r="S53" s="26"/>
      <c r="T53" s="26">
        <v>4</v>
      </c>
      <c r="U53" s="26">
        <v>0</v>
      </c>
      <c r="V53" s="307"/>
      <c r="W53" s="293"/>
      <c r="X53" s="293"/>
      <c r="Y53" s="293"/>
      <c r="Z53" s="9"/>
    </row>
    <row r="54" spans="1:26" ht="19.5" customHeight="1" x14ac:dyDescent="0.25">
      <c r="A54" s="407"/>
      <c r="B54" s="409"/>
      <c r="C54" s="318"/>
      <c r="D54" s="404"/>
      <c r="E54" s="348"/>
      <c r="F54" s="324"/>
      <c r="G54" s="21" t="s">
        <v>37</v>
      </c>
      <c r="H54" s="26">
        <v>8</v>
      </c>
      <c r="I54" s="26">
        <v>8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6"/>
      <c r="Q54" s="26"/>
      <c r="R54" s="26"/>
      <c r="S54" s="26"/>
      <c r="T54" s="26">
        <v>4</v>
      </c>
      <c r="U54" s="26">
        <v>0</v>
      </c>
      <c r="V54" s="307"/>
      <c r="W54" s="293"/>
      <c r="X54" s="293"/>
      <c r="Y54" s="293"/>
      <c r="Z54" s="9"/>
    </row>
    <row r="55" spans="1:26" ht="19.5" customHeight="1" x14ac:dyDescent="0.25">
      <c r="A55" s="408"/>
      <c r="B55" s="392"/>
      <c r="C55" s="377"/>
      <c r="D55" s="410"/>
      <c r="E55" s="349"/>
      <c r="F55" s="405"/>
      <c r="G55" s="31" t="s">
        <v>32</v>
      </c>
      <c r="H55" s="28">
        <f>H52+H53+H54</f>
        <v>43.6</v>
      </c>
      <c r="I55" s="28">
        <f t="shared" ref="I55:S55" si="10">I52+I53+I54</f>
        <v>43.6</v>
      </c>
      <c r="J55" s="28">
        <f t="shared" si="10"/>
        <v>0</v>
      </c>
      <c r="K55" s="28">
        <f t="shared" si="10"/>
        <v>0</v>
      </c>
      <c r="L55" s="28">
        <f t="shared" si="10"/>
        <v>0</v>
      </c>
      <c r="M55" s="28">
        <f t="shared" si="10"/>
        <v>0</v>
      </c>
      <c r="N55" s="28">
        <f t="shared" si="10"/>
        <v>0</v>
      </c>
      <c r="O55" s="28">
        <f t="shared" si="10"/>
        <v>0</v>
      </c>
      <c r="P55" s="28">
        <f t="shared" si="10"/>
        <v>0</v>
      </c>
      <c r="Q55" s="28">
        <f t="shared" si="10"/>
        <v>0</v>
      </c>
      <c r="R55" s="28">
        <f t="shared" si="10"/>
        <v>0</v>
      </c>
      <c r="S55" s="28">
        <f t="shared" si="10"/>
        <v>0</v>
      </c>
      <c r="T55" s="28">
        <v>49</v>
      </c>
      <c r="U55" s="28">
        <v>0</v>
      </c>
      <c r="V55" s="308"/>
      <c r="W55" s="294"/>
      <c r="X55" s="294"/>
      <c r="Y55" s="294"/>
      <c r="Z55" s="9"/>
    </row>
    <row r="56" spans="1:26" ht="17.25" customHeight="1" x14ac:dyDescent="0.25">
      <c r="A56" s="368">
        <v>1</v>
      </c>
      <c r="B56" s="375">
        <v>1</v>
      </c>
      <c r="C56" s="378">
        <v>20</v>
      </c>
      <c r="D56" s="379" t="s">
        <v>54</v>
      </c>
      <c r="E56" s="347" t="s">
        <v>42</v>
      </c>
      <c r="F56" s="382">
        <v>9</v>
      </c>
      <c r="G56" s="21" t="s">
        <v>36</v>
      </c>
      <c r="H56" s="26">
        <v>29</v>
      </c>
      <c r="I56" s="26">
        <v>29</v>
      </c>
      <c r="J56" s="26">
        <v>0</v>
      </c>
      <c r="K56" s="26">
        <v>0</v>
      </c>
      <c r="L56" s="26">
        <v>160</v>
      </c>
      <c r="M56" s="26">
        <v>160</v>
      </c>
      <c r="N56" s="26">
        <v>0</v>
      </c>
      <c r="O56" s="26">
        <v>0</v>
      </c>
      <c r="P56" s="22"/>
      <c r="Q56" s="26"/>
      <c r="R56" s="26"/>
      <c r="S56" s="22"/>
      <c r="T56" s="26">
        <v>1016</v>
      </c>
      <c r="U56" s="26">
        <v>870</v>
      </c>
      <c r="V56" s="306" t="s">
        <v>55</v>
      </c>
      <c r="W56" s="367">
        <v>1</v>
      </c>
      <c r="X56" s="367">
        <v>0</v>
      </c>
      <c r="Y56" s="367">
        <v>0</v>
      </c>
      <c r="Z56" s="9"/>
    </row>
    <row r="57" spans="1:26" ht="17.25" customHeight="1" x14ac:dyDescent="0.25">
      <c r="A57" s="373"/>
      <c r="B57" s="376"/>
      <c r="C57" s="318"/>
      <c r="D57" s="404"/>
      <c r="E57" s="348"/>
      <c r="F57" s="324"/>
      <c r="G57" s="21" t="s">
        <v>56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2"/>
      <c r="Q57" s="26"/>
      <c r="R57" s="26"/>
      <c r="S57" s="22"/>
      <c r="T57" s="26">
        <v>0</v>
      </c>
      <c r="U57" s="26">
        <v>0</v>
      </c>
      <c r="V57" s="307"/>
      <c r="W57" s="367"/>
      <c r="X57" s="367"/>
      <c r="Y57" s="367"/>
      <c r="Z57" s="9"/>
    </row>
    <row r="58" spans="1:26" ht="15.75" customHeight="1" x14ac:dyDescent="0.25">
      <c r="A58" s="373"/>
      <c r="B58" s="376"/>
      <c r="C58" s="318"/>
      <c r="D58" s="380"/>
      <c r="E58" s="348"/>
      <c r="F58" s="324"/>
      <c r="G58" s="21" t="s">
        <v>37</v>
      </c>
      <c r="H58" s="26">
        <v>0</v>
      </c>
      <c r="I58" s="26">
        <v>0</v>
      </c>
      <c r="J58" s="26">
        <v>0</v>
      </c>
      <c r="K58" s="26">
        <v>0</v>
      </c>
      <c r="L58" s="26">
        <v>68.569999999999993</v>
      </c>
      <c r="M58" s="26">
        <v>68.569999999999993</v>
      </c>
      <c r="N58" s="26">
        <v>0</v>
      </c>
      <c r="O58" s="26">
        <v>0</v>
      </c>
      <c r="P58" s="26"/>
      <c r="Q58" s="26"/>
      <c r="R58" s="26"/>
      <c r="S58" s="26"/>
      <c r="T58" s="26">
        <v>436</v>
      </c>
      <c r="U58" s="26">
        <v>384.43</v>
      </c>
      <c r="V58" s="307"/>
      <c r="W58" s="367"/>
      <c r="X58" s="367"/>
      <c r="Y58" s="367"/>
      <c r="Z58" s="9"/>
    </row>
    <row r="59" spans="1:26" ht="19.5" customHeight="1" x14ac:dyDescent="0.25">
      <c r="A59" s="403"/>
      <c r="B59" s="377"/>
      <c r="C59" s="377"/>
      <c r="D59" s="218"/>
      <c r="E59" s="349"/>
      <c r="F59" s="405"/>
      <c r="G59" s="31" t="s">
        <v>32</v>
      </c>
      <c r="H59" s="28">
        <f>H56+H58+H57</f>
        <v>29</v>
      </c>
      <c r="I59" s="28">
        <f t="shared" ref="I59:U59" si="11">I56+I58+I57</f>
        <v>29</v>
      </c>
      <c r="J59" s="28">
        <f t="shared" si="11"/>
        <v>0</v>
      </c>
      <c r="K59" s="28">
        <f t="shared" si="11"/>
        <v>0</v>
      </c>
      <c r="L59" s="28">
        <f t="shared" si="11"/>
        <v>228.57</v>
      </c>
      <c r="M59" s="28">
        <f t="shared" si="11"/>
        <v>228.57</v>
      </c>
      <c r="N59" s="28">
        <f t="shared" si="11"/>
        <v>0</v>
      </c>
      <c r="O59" s="28">
        <f t="shared" si="11"/>
        <v>0</v>
      </c>
      <c r="P59" s="28">
        <f t="shared" si="11"/>
        <v>0</v>
      </c>
      <c r="Q59" s="28">
        <f t="shared" si="11"/>
        <v>0</v>
      </c>
      <c r="R59" s="28">
        <f t="shared" si="11"/>
        <v>0</v>
      </c>
      <c r="S59" s="28">
        <f t="shared" si="11"/>
        <v>0</v>
      </c>
      <c r="T59" s="28">
        <f t="shared" si="11"/>
        <v>1452</v>
      </c>
      <c r="U59" s="28">
        <f t="shared" si="11"/>
        <v>1254.43</v>
      </c>
      <c r="V59" s="308"/>
      <c r="W59" s="367"/>
      <c r="X59" s="367"/>
      <c r="Y59" s="367"/>
      <c r="Z59" s="9"/>
    </row>
    <row r="60" spans="1:26" ht="16.5" customHeight="1" x14ac:dyDescent="0.25">
      <c r="A60" s="368">
        <v>1</v>
      </c>
      <c r="B60" s="375">
        <v>1</v>
      </c>
      <c r="C60" s="318">
        <v>21</v>
      </c>
      <c r="D60" s="379" t="s">
        <v>57</v>
      </c>
      <c r="E60" s="411" t="s">
        <v>42</v>
      </c>
      <c r="F60" s="382">
        <v>9</v>
      </c>
      <c r="G60" s="150" t="s">
        <v>31</v>
      </c>
      <c r="H60" s="26">
        <v>0</v>
      </c>
      <c r="I60" s="26">
        <v>0</v>
      </c>
      <c r="J60" s="26">
        <v>0</v>
      </c>
      <c r="K60" s="26">
        <v>0</v>
      </c>
      <c r="L60" s="26">
        <v>130.12</v>
      </c>
      <c r="M60" s="26">
        <v>130.12</v>
      </c>
      <c r="N60" s="26">
        <v>0</v>
      </c>
      <c r="O60" s="26">
        <v>0</v>
      </c>
      <c r="P60" s="26"/>
      <c r="Q60" s="26"/>
      <c r="R60" s="26"/>
      <c r="S60" s="26"/>
      <c r="T60" s="26">
        <v>0</v>
      </c>
      <c r="U60" s="26">
        <v>0</v>
      </c>
      <c r="V60" s="306" t="s">
        <v>28</v>
      </c>
      <c r="W60" s="367">
        <v>1</v>
      </c>
      <c r="X60" s="367">
        <v>0</v>
      </c>
      <c r="Y60" s="367">
        <v>0</v>
      </c>
      <c r="Z60" s="9"/>
    </row>
    <row r="61" spans="1:26" ht="16.5" customHeight="1" x14ac:dyDescent="0.25">
      <c r="A61" s="373"/>
      <c r="B61" s="376"/>
      <c r="C61" s="318"/>
      <c r="D61" s="404"/>
      <c r="E61" s="412"/>
      <c r="F61" s="324"/>
      <c r="G61" s="150" t="s">
        <v>36</v>
      </c>
      <c r="H61" s="26">
        <v>43.31</v>
      </c>
      <c r="I61" s="26">
        <v>43.31</v>
      </c>
      <c r="J61" s="26">
        <v>0</v>
      </c>
      <c r="K61" s="26">
        <v>0</v>
      </c>
      <c r="L61" s="26">
        <v>55.77</v>
      </c>
      <c r="M61" s="26">
        <v>55.77</v>
      </c>
      <c r="N61" s="26">
        <v>0</v>
      </c>
      <c r="O61" s="26">
        <v>0</v>
      </c>
      <c r="P61" s="26"/>
      <c r="Q61" s="26"/>
      <c r="R61" s="26"/>
      <c r="S61" s="26"/>
      <c r="T61" s="26">
        <v>0</v>
      </c>
      <c r="U61" s="26">
        <v>0</v>
      </c>
      <c r="V61" s="307"/>
      <c r="W61" s="367"/>
      <c r="X61" s="367"/>
      <c r="Y61" s="367"/>
      <c r="Z61" s="9"/>
    </row>
    <row r="62" spans="1:26" ht="17.25" customHeight="1" x14ac:dyDescent="0.25">
      <c r="A62" s="373"/>
      <c r="B62" s="376"/>
      <c r="C62" s="318"/>
      <c r="D62" s="404"/>
      <c r="E62" s="412"/>
      <c r="F62" s="324"/>
      <c r="G62" s="21" t="s">
        <v>37</v>
      </c>
      <c r="H62" s="26">
        <v>0</v>
      </c>
      <c r="I62" s="26">
        <v>0</v>
      </c>
      <c r="J62" s="26">
        <v>0</v>
      </c>
      <c r="K62" s="26">
        <v>0</v>
      </c>
      <c r="L62" s="26">
        <v>1.94</v>
      </c>
      <c r="M62" s="26">
        <v>1.94</v>
      </c>
      <c r="N62" s="26">
        <v>0</v>
      </c>
      <c r="O62" s="26">
        <v>0</v>
      </c>
      <c r="P62" s="26"/>
      <c r="Q62" s="26"/>
      <c r="R62" s="26"/>
      <c r="S62" s="26"/>
      <c r="T62" s="26">
        <v>0</v>
      </c>
      <c r="U62" s="26">
        <v>0</v>
      </c>
      <c r="V62" s="307"/>
      <c r="W62" s="367"/>
      <c r="X62" s="367"/>
      <c r="Y62" s="367"/>
      <c r="Z62" s="9"/>
    </row>
    <row r="63" spans="1:26" ht="15" customHeight="1" x14ac:dyDescent="0.25">
      <c r="A63" s="403"/>
      <c r="B63" s="377"/>
      <c r="C63" s="318"/>
      <c r="D63" s="404"/>
      <c r="E63" s="413"/>
      <c r="F63" s="324"/>
      <c r="G63" s="31" t="s">
        <v>32</v>
      </c>
      <c r="H63" s="28">
        <f>H60+H61+H62</f>
        <v>43.31</v>
      </c>
      <c r="I63" s="28">
        <f t="shared" ref="I63:U63" si="12">I60+I61+I62</f>
        <v>43.31</v>
      </c>
      <c r="J63" s="28">
        <f t="shared" si="12"/>
        <v>0</v>
      </c>
      <c r="K63" s="28">
        <f t="shared" si="12"/>
        <v>0</v>
      </c>
      <c r="L63" s="28">
        <f t="shared" si="12"/>
        <v>187.83</v>
      </c>
      <c r="M63" s="28">
        <f t="shared" si="12"/>
        <v>187.83</v>
      </c>
      <c r="N63" s="28">
        <f t="shared" si="12"/>
        <v>0</v>
      </c>
      <c r="O63" s="28">
        <f t="shared" si="12"/>
        <v>0</v>
      </c>
      <c r="P63" s="28">
        <f t="shared" si="12"/>
        <v>0</v>
      </c>
      <c r="Q63" s="28">
        <f t="shared" si="12"/>
        <v>0</v>
      </c>
      <c r="R63" s="28">
        <f t="shared" si="12"/>
        <v>0</v>
      </c>
      <c r="S63" s="28">
        <f t="shared" si="12"/>
        <v>0</v>
      </c>
      <c r="T63" s="28">
        <f t="shared" si="12"/>
        <v>0</v>
      </c>
      <c r="U63" s="28">
        <f t="shared" si="12"/>
        <v>0</v>
      </c>
      <c r="V63" s="308"/>
      <c r="W63" s="367"/>
      <c r="X63" s="367"/>
      <c r="Y63" s="367"/>
      <c r="Z63" s="9"/>
    </row>
    <row r="64" spans="1:26" ht="15.75" customHeight="1" x14ac:dyDescent="0.25">
      <c r="A64" s="368">
        <v>1</v>
      </c>
      <c r="B64" s="375">
        <v>1</v>
      </c>
      <c r="C64" s="378">
        <v>22</v>
      </c>
      <c r="D64" s="379" t="s">
        <v>58</v>
      </c>
      <c r="E64" s="347" t="s">
        <v>42</v>
      </c>
      <c r="F64" s="382">
        <v>9</v>
      </c>
      <c r="G64" s="21" t="s">
        <v>27</v>
      </c>
      <c r="H64" s="26">
        <v>29.2</v>
      </c>
      <c r="I64" s="26">
        <v>29.2</v>
      </c>
      <c r="J64" s="26">
        <v>0</v>
      </c>
      <c r="K64" s="26">
        <v>0</v>
      </c>
      <c r="L64" s="26">
        <v>54.9</v>
      </c>
      <c r="M64" s="26">
        <v>54.9</v>
      </c>
      <c r="N64" s="26">
        <v>0</v>
      </c>
      <c r="O64" s="26">
        <v>0</v>
      </c>
      <c r="P64" s="26"/>
      <c r="Q64" s="26"/>
      <c r="R64" s="26"/>
      <c r="S64" s="26"/>
      <c r="T64" s="26">
        <v>0</v>
      </c>
      <c r="U64" s="26">
        <v>0</v>
      </c>
      <c r="V64" s="387" t="s">
        <v>28</v>
      </c>
      <c r="W64" s="367">
        <v>1</v>
      </c>
      <c r="X64" s="367">
        <v>0</v>
      </c>
      <c r="Y64" s="367">
        <v>0</v>
      </c>
      <c r="Z64" s="9"/>
    </row>
    <row r="65" spans="1:26" ht="15.75" customHeight="1" x14ac:dyDescent="0.25">
      <c r="A65" s="373"/>
      <c r="B65" s="376"/>
      <c r="C65" s="327"/>
      <c r="D65" s="380"/>
      <c r="E65" s="381"/>
      <c r="F65" s="327"/>
      <c r="G65" s="21" t="s">
        <v>36</v>
      </c>
      <c r="H65" s="26">
        <v>2.6</v>
      </c>
      <c r="I65" s="26">
        <v>2.6</v>
      </c>
      <c r="J65" s="26">
        <v>0</v>
      </c>
      <c r="K65" s="26">
        <v>0</v>
      </c>
      <c r="L65" s="26">
        <v>4.8</v>
      </c>
      <c r="M65" s="26">
        <v>4.8</v>
      </c>
      <c r="N65" s="26">
        <v>0</v>
      </c>
      <c r="O65" s="26">
        <v>0</v>
      </c>
      <c r="P65" s="26"/>
      <c r="Q65" s="26"/>
      <c r="R65" s="26"/>
      <c r="S65" s="26"/>
      <c r="T65" s="26">
        <v>0</v>
      </c>
      <c r="U65" s="26">
        <v>0</v>
      </c>
      <c r="V65" s="388"/>
      <c r="W65" s="367"/>
      <c r="X65" s="367"/>
      <c r="Y65" s="367"/>
      <c r="Z65" s="9"/>
    </row>
    <row r="66" spans="1:26" ht="15.75" customHeight="1" x14ac:dyDescent="0.25">
      <c r="A66" s="373"/>
      <c r="B66" s="318"/>
      <c r="C66" s="327"/>
      <c r="D66" s="380"/>
      <c r="E66" s="381"/>
      <c r="F66" s="327"/>
      <c r="G66" s="21" t="s">
        <v>37</v>
      </c>
      <c r="H66" s="26">
        <v>14.4</v>
      </c>
      <c r="I66" s="26">
        <v>14.4</v>
      </c>
      <c r="J66" s="26">
        <v>0</v>
      </c>
      <c r="K66" s="26">
        <v>0</v>
      </c>
      <c r="L66" s="26">
        <v>7.8</v>
      </c>
      <c r="M66" s="26">
        <v>7.8</v>
      </c>
      <c r="N66" s="26">
        <v>0</v>
      </c>
      <c r="O66" s="26">
        <v>0</v>
      </c>
      <c r="P66" s="26"/>
      <c r="Q66" s="26"/>
      <c r="R66" s="26"/>
      <c r="S66" s="26"/>
      <c r="T66" s="26">
        <v>0</v>
      </c>
      <c r="U66" s="26">
        <v>0</v>
      </c>
      <c r="V66" s="388"/>
      <c r="W66" s="367"/>
      <c r="X66" s="367"/>
      <c r="Y66" s="367"/>
      <c r="Z66" s="9"/>
    </row>
    <row r="67" spans="1:26" ht="14.25" customHeight="1" x14ac:dyDescent="0.25">
      <c r="A67" s="374"/>
      <c r="B67" s="377"/>
      <c r="C67" s="215"/>
      <c r="D67" s="218"/>
      <c r="E67" s="220"/>
      <c r="F67" s="215"/>
      <c r="G67" s="31" t="s">
        <v>32</v>
      </c>
      <c r="H67" s="28">
        <f>H64+H65+H66</f>
        <v>46.2</v>
      </c>
      <c r="I67" s="28">
        <f t="shared" ref="I67:U67" si="13">I64+I65+I66</f>
        <v>46.2</v>
      </c>
      <c r="J67" s="28">
        <f t="shared" si="13"/>
        <v>0</v>
      </c>
      <c r="K67" s="28">
        <f t="shared" si="13"/>
        <v>0</v>
      </c>
      <c r="L67" s="28">
        <f t="shared" si="13"/>
        <v>67.5</v>
      </c>
      <c r="M67" s="28">
        <f t="shared" si="13"/>
        <v>67.5</v>
      </c>
      <c r="N67" s="28">
        <f t="shared" si="13"/>
        <v>0</v>
      </c>
      <c r="O67" s="28">
        <f t="shared" si="13"/>
        <v>0</v>
      </c>
      <c r="P67" s="28">
        <f t="shared" si="13"/>
        <v>0</v>
      </c>
      <c r="Q67" s="28">
        <f t="shared" si="13"/>
        <v>0</v>
      </c>
      <c r="R67" s="28">
        <f t="shared" si="13"/>
        <v>0</v>
      </c>
      <c r="S67" s="28">
        <f t="shared" si="13"/>
        <v>0</v>
      </c>
      <c r="T67" s="28">
        <f t="shared" si="13"/>
        <v>0</v>
      </c>
      <c r="U67" s="28">
        <f t="shared" si="13"/>
        <v>0</v>
      </c>
      <c r="V67" s="389"/>
      <c r="W67" s="367"/>
      <c r="X67" s="367"/>
      <c r="Y67" s="367"/>
      <c r="Z67" s="9"/>
    </row>
    <row r="68" spans="1:26" ht="14.25" customHeight="1" x14ac:dyDescent="0.25">
      <c r="A68" s="29"/>
      <c r="B68" s="370">
        <v>1</v>
      </c>
      <c r="C68" s="521">
        <v>31</v>
      </c>
      <c r="D68" s="421" t="s">
        <v>133</v>
      </c>
      <c r="E68" s="417" t="s">
        <v>136</v>
      </c>
      <c r="F68" s="524">
        <v>9</v>
      </c>
      <c r="G68" s="21" t="s">
        <v>36</v>
      </c>
      <c r="H68" s="26">
        <v>0</v>
      </c>
      <c r="I68" s="26">
        <v>0</v>
      </c>
      <c r="J68" s="26">
        <v>0</v>
      </c>
      <c r="K68" s="26">
        <v>0</v>
      </c>
      <c r="L68" s="26">
        <v>332</v>
      </c>
      <c r="M68" s="26">
        <v>332</v>
      </c>
      <c r="N68" s="26">
        <v>0</v>
      </c>
      <c r="O68" s="26">
        <v>0</v>
      </c>
      <c r="P68" s="26"/>
      <c r="Q68" s="26"/>
      <c r="R68" s="26"/>
      <c r="S68" s="26"/>
      <c r="T68" s="26">
        <v>0</v>
      </c>
      <c r="U68" s="26">
        <v>0</v>
      </c>
      <c r="V68" s="387" t="s">
        <v>132</v>
      </c>
      <c r="W68" s="292">
        <v>1</v>
      </c>
      <c r="X68" s="292">
        <v>0</v>
      </c>
      <c r="Y68" s="292">
        <v>0</v>
      </c>
      <c r="Z68" s="9"/>
    </row>
    <row r="69" spans="1:26" ht="14.25" customHeight="1" x14ac:dyDescent="0.25">
      <c r="A69" s="29">
        <v>1</v>
      </c>
      <c r="B69" s="327"/>
      <c r="C69" s="522"/>
      <c r="D69" s="321"/>
      <c r="E69" s="418"/>
      <c r="F69" s="525"/>
      <c r="G69" s="21" t="s">
        <v>37</v>
      </c>
      <c r="H69" s="26">
        <v>0</v>
      </c>
      <c r="I69" s="26">
        <v>0</v>
      </c>
      <c r="J69" s="26">
        <v>0</v>
      </c>
      <c r="K69" s="26">
        <v>0</v>
      </c>
      <c r="L69" s="26">
        <v>59</v>
      </c>
      <c r="M69" s="26">
        <v>59</v>
      </c>
      <c r="N69" s="26">
        <v>0</v>
      </c>
      <c r="O69" s="26">
        <v>0</v>
      </c>
      <c r="P69" s="26"/>
      <c r="Q69" s="26"/>
      <c r="R69" s="26"/>
      <c r="S69" s="26"/>
      <c r="T69" s="26">
        <v>0</v>
      </c>
      <c r="U69" s="26">
        <v>0</v>
      </c>
      <c r="V69" s="381"/>
      <c r="W69" s="327"/>
      <c r="X69" s="327"/>
      <c r="Y69" s="327"/>
      <c r="Z69" s="9"/>
    </row>
    <row r="70" spans="1:26" ht="14.25" customHeight="1" x14ac:dyDescent="0.25">
      <c r="A70" s="29"/>
      <c r="B70" s="215"/>
      <c r="C70" s="523"/>
      <c r="D70" s="422"/>
      <c r="E70" s="419"/>
      <c r="F70" s="526"/>
      <c r="G70" s="31" t="s">
        <v>32</v>
      </c>
      <c r="H70" s="28">
        <f>H68+H69</f>
        <v>0</v>
      </c>
      <c r="I70" s="28">
        <f t="shared" ref="I70:U70" si="14">I68+I69</f>
        <v>0</v>
      </c>
      <c r="J70" s="28">
        <f t="shared" si="14"/>
        <v>0</v>
      </c>
      <c r="K70" s="28">
        <f t="shared" si="14"/>
        <v>0</v>
      </c>
      <c r="L70" s="28">
        <f t="shared" si="14"/>
        <v>391</v>
      </c>
      <c r="M70" s="28">
        <f t="shared" si="14"/>
        <v>391</v>
      </c>
      <c r="N70" s="28">
        <f t="shared" si="14"/>
        <v>0</v>
      </c>
      <c r="O70" s="28">
        <f t="shared" si="14"/>
        <v>0</v>
      </c>
      <c r="P70" s="28">
        <f t="shared" si="14"/>
        <v>0</v>
      </c>
      <c r="Q70" s="28">
        <f t="shared" si="14"/>
        <v>0</v>
      </c>
      <c r="R70" s="28">
        <f t="shared" si="14"/>
        <v>0</v>
      </c>
      <c r="S70" s="28">
        <f t="shared" si="14"/>
        <v>0</v>
      </c>
      <c r="T70" s="28">
        <f t="shared" si="14"/>
        <v>0</v>
      </c>
      <c r="U70" s="28">
        <f t="shared" si="14"/>
        <v>0</v>
      </c>
      <c r="V70" s="220"/>
      <c r="W70" s="215"/>
      <c r="X70" s="215"/>
      <c r="Y70" s="215"/>
      <c r="Z70" s="9"/>
    </row>
    <row r="71" spans="1:26" ht="14.25" customHeight="1" x14ac:dyDescent="0.25">
      <c r="A71" s="368">
        <v>1</v>
      </c>
      <c r="B71" s="370">
        <v>1</v>
      </c>
      <c r="C71" s="521">
        <v>29</v>
      </c>
      <c r="D71" s="421" t="s">
        <v>137</v>
      </c>
      <c r="E71" s="417" t="s">
        <v>47</v>
      </c>
      <c r="F71" s="524">
        <v>9</v>
      </c>
      <c r="G71" s="21" t="s">
        <v>37</v>
      </c>
      <c r="H71" s="26">
        <v>20</v>
      </c>
      <c r="I71" s="26">
        <v>20</v>
      </c>
      <c r="J71" s="26">
        <v>0</v>
      </c>
      <c r="K71" s="26">
        <v>0</v>
      </c>
      <c r="L71" s="26">
        <v>38.299999999999997</v>
      </c>
      <c r="M71" s="26">
        <v>38.299999999999997</v>
      </c>
      <c r="N71" s="26">
        <v>0</v>
      </c>
      <c r="O71" s="26">
        <v>0</v>
      </c>
      <c r="P71" s="26"/>
      <c r="Q71" s="26"/>
      <c r="R71" s="26"/>
      <c r="S71" s="26"/>
      <c r="T71" s="26">
        <v>0</v>
      </c>
      <c r="U71" s="26">
        <v>0</v>
      </c>
      <c r="V71" s="387" t="s">
        <v>129</v>
      </c>
      <c r="W71" s="292">
        <v>1</v>
      </c>
      <c r="X71" s="292">
        <v>0</v>
      </c>
      <c r="Y71" s="292">
        <v>0</v>
      </c>
      <c r="Z71" s="9"/>
    </row>
    <row r="72" spans="1:26" ht="14.25" customHeight="1" x14ac:dyDescent="0.25">
      <c r="A72" s="517"/>
      <c r="B72" s="519"/>
      <c r="C72" s="522"/>
      <c r="D72" s="321"/>
      <c r="E72" s="418"/>
      <c r="F72" s="525"/>
      <c r="G72" s="21" t="s">
        <v>36</v>
      </c>
      <c r="H72" s="26">
        <v>48</v>
      </c>
      <c r="I72" s="26">
        <v>48</v>
      </c>
      <c r="J72" s="26">
        <v>0</v>
      </c>
      <c r="K72" s="26">
        <v>0</v>
      </c>
      <c r="L72" s="26">
        <v>89.52</v>
      </c>
      <c r="M72" s="26">
        <v>89.52</v>
      </c>
      <c r="N72" s="26">
        <v>0</v>
      </c>
      <c r="O72" s="26">
        <v>0</v>
      </c>
      <c r="P72" s="26"/>
      <c r="Q72" s="26"/>
      <c r="R72" s="26"/>
      <c r="S72" s="26"/>
      <c r="T72" s="26">
        <v>0</v>
      </c>
      <c r="U72" s="26">
        <v>0</v>
      </c>
      <c r="V72" s="381"/>
      <c r="W72" s="327"/>
      <c r="X72" s="327"/>
      <c r="Y72" s="327"/>
      <c r="Z72" s="9"/>
    </row>
    <row r="73" spans="1:26" ht="14.25" customHeight="1" x14ac:dyDescent="0.25">
      <c r="A73" s="518"/>
      <c r="B73" s="520"/>
      <c r="C73" s="523"/>
      <c r="D73" s="422"/>
      <c r="E73" s="419"/>
      <c r="F73" s="526"/>
      <c r="G73" s="31" t="s">
        <v>32</v>
      </c>
      <c r="H73" s="28">
        <f>H71+H72</f>
        <v>68</v>
      </c>
      <c r="I73" s="28">
        <f t="shared" ref="I73:U73" si="15">I71+I72</f>
        <v>68</v>
      </c>
      <c r="J73" s="28">
        <f t="shared" si="15"/>
        <v>0</v>
      </c>
      <c r="K73" s="28">
        <f t="shared" si="15"/>
        <v>0</v>
      </c>
      <c r="L73" s="28">
        <f t="shared" si="15"/>
        <v>127.82</v>
      </c>
      <c r="M73" s="28">
        <f t="shared" si="15"/>
        <v>127.82</v>
      </c>
      <c r="N73" s="28">
        <f t="shared" si="15"/>
        <v>0</v>
      </c>
      <c r="O73" s="28">
        <f t="shared" si="15"/>
        <v>0</v>
      </c>
      <c r="P73" s="28">
        <f t="shared" si="15"/>
        <v>0</v>
      </c>
      <c r="Q73" s="28">
        <f t="shared" si="15"/>
        <v>0</v>
      </c>
      <c r="R73" s="28">
        <f t="shared" si="15"/>
        <v>0</v>
      </c>
      <c r="S73" s="28">
        <f t="shared" si="15"/>
        <v>0</v>
      </c>
      <c r="T73" s="28">
        <f t="shared" si="15"/>
        <v>0</v>
      </c>
      <c r="U73" s="28">
        <f t="shared" si="15"/>
        <v>0</v>
      </c>
      <c r="V73" s="220"/>
      <c r="W73" s="215"/>
      <c r="X73" s="215"/>
      <c r="Y73" s="215"/>
      <c r="Z73" s="9"/>
    </row>
    <row r="74" spans="1:26" ht="16.5" customHeight="1" x14ac:dyDescent="0.25">
      <c r="A74" s="368">
        <v>1</v>
      </c>
      <c r="B74" s="390">
        <v>1</v>
      </c>
      <c r="C74" s="393">
        <v>23</v>
      </c>
      <c r="D74" s="396" t="s">
        <v>59</v>
      </c>
      <c r="E74" s="399" t="s">
        <v>42</v>
      </c>
      <c r="F74" s="402">
        <v>9</v>
      </c>
      <c r="G74" s="21" t="s">
        <v>27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6">
        <v>0</v>
      </c>
      <c r="P74" s="26"/>
      <c r="Q74" s="26"/>
      <c r="R74" s="26"/>
      <c r="S74" s="26"/>
      <c r="T74" s="26">
        <v>0</v>
      </c>
      <c r="U74" s="26">
        <v>0</v>
      </c>
      <c r="V74" s="387" t="s">
        <v>60</v>
      </c>
      <c r="W74" s="367">
        <v>0</v>
      </c>
      <c r="X74" s="367">
        <v>0</v>
      </c>
      <c r="Y74" s="367">
        <v>0</v>
      </c>
      <c r="Z74" s="9"/>
    </row>
    <row r="75" spans="1:26" ht="14.25" customHeight="1" x14ac:dyDescent="0.25">
      <c r="A75" s="373"/>
      <c r="B75" s="391"/>
      <c r="C75" s="394"/>
      <c r="D75" s="397"/>
      <c r="E75" s="400"/>
      <c r="F75" s="394"/>
      <c r="G75" s="21" t="s">
        <v>37</v>
      </c>
      <c r="H75" s="26">
        <v>9.5500000000000007</v>
      </c>
      <c r="I75" s="26">
        <v>9.5500000000000007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6">
        <v>0</v>
      </c>
      <c r="P75" s="26"/>
      <c r="Q75" s="26"/>
      <c r="R75" s="26"/>
      <c r="S75" s="26"/>
      <c r="T75" s="26">
        <v>0</v>
      </c>
      <c r="U75" s="26">
        <v>0</v>
      </c>
      <c r="V75" s="388"/>
      <c r="W75" s="367"/>
      <c r="X75" s="367"/>
      <c r="Y75" s="367"/>
      <c r="Z75" s="9"/>
    </row>
    <row r="76" spans="1:26" ht="16.5" customHeight="1" x14ac:dyDescent="0.25">
      <c r="A76" s="374"/>
      <c r="B76" s="392"/>
      <c r="C76" s="395"/>
      <c r="D76" s="398"/>
      <c r="E76" s="401"/>
      <c r="F76" s="395"/>
      <c r="G76" s="32" t="s">
        <v>32</v>
      </c>
      <c r="H76" s="33">
        <f>H74+H75</f>
        <v>9.5500000000000007</v>
      </c>
      <c r="I76" s="33">
        <f t="shared" ref="I76:U76" si="16">I74+I75</f>
        <v>9.5500000000000007</v>
      </c>
      <c r="J76" s="33">
        <f t="shared" si="16"/>
        <v>0</v>
      </c>
      <c r="K76" s="33">
        <f t="shared" si="16"/>
        <v>0</v>
      </c>
      <c r="L76" s="33">
        <f t="shared" si="16"/>
        <v>0</v>
      </c>
      <c r="M76" s="33">
        <f t="shared" si="16"/>
        <v>0</v>
      </c>
      <c r="N76" s="33">
        <f t="shared" si="16"/>
        <v>0</v>
      </c>
      <c r="O76" s="33">
        <f t="shared" si="16"/>
        <v>0</v>
      </c>
      <c r="P76" s="33">
        <f t="shared" si="16"/>
        <v>0</v>
      </c>
      <c r="Q76" s="33">
        <f t="shared" si="16"/>
        <v>0</v>
      </c>
      <c r="R76" s="33">
        <f t="shared" si="16"/>
        <v>0</v>
      </c>
      <c r="S76" s="33">
        <f t="shared" si="16"/>
        <v>0</v>
      </c>
      <c r="T76" s="33">
        <f t="shared" si="16"/>
        <v>0</v>
      </c>
      <c r="U76" s="33">
        <f t="shared" si="16"/>
        <v>0</v>
      </c>
      <c r="V76" s="389"/>
      <c r="W76" s="367"/>
      <c r="X76" s="367"/>
      <c r="Y76" s="367"/>
      <c r="Z76" s="9"/>
    </row>
    <row r="77" spans="1:26" ht="16.5" customHeight="1" x14ac:dyDescent="0.25">
      <c r="A77" s="368">
        <v>1</v>
      </c>
      <c r="B77" s="370">
        <v>1</v>
      </c>
      <c r="C77" s="371">
        <v>30</v>
      </c>
      <c r="D77" s="532" t="s">
        <v>130</v>
      </c>
      <c r="E77" s="387" t="s">
        <v>62</v>
      </c>
      <c r="F77" s="533">
        <v>9</v>
      </c>
      <c r="G77" s="21" t="s">
        <v>37</v>
      </c>
      <c r="H77" s="26">
        <v>17.45</v>
      </c>
      <c r="I77" s="26">
        <v>17.45</v>
      </c>
      <c r="J77" s="26">
        <v>0</v>
      </c>
      <c r="K77" s="26">
        <v>0</v>
      </c>
      <c r="L77" s="26">
        <v>63.05</v>
      </c>
      <c r="M77" s="26">
        <v>63.05</v>
      </c>
      <c r="N77" s="26">
        <v>0</v>
      </c>
      <c r="O77" s="26">
        <v>0</v>
      </c>
      <c r="P77" s="26"/>
      <c r="Q77" s="26"/>
      <c r="R77" s="26"/>
      <c r="S77" s="26"/>
      <c r="T77" s="26">
        <v>0</v>
      </c>
      <c r="U77" s="26">
        <v>0</v>
      </c>
      <c r="V77" s="387" t="s">
        <v>131</v>
      </c>
      <c r="W77" s="292">
        <v>100</v>
      </c>
      <c r="X77" s="292">
        <v>100</v>
      </c>
      <c r="Y77" s="292">
        <v>100</v>
      </c>
      <c r="Z77" s="9"/>
    </row>
    <row r="78" spans="1:26" ht="16.5" customHeight="1" x14ac:dyDescent="0.25">
      <c r="A78" s="369"/>
      <c r="B78" s="215"/>
      <c r="C78" s="215"/>
      <c r="D78" s="398"/>
      <c r="E78" s="401"/>
      <c r="F78" s="215"/>
      <c r="G78" s="32" t="s">
        <v>32</v>
      </c>
      <c r="H78" s="33">
        <f>H77</f>
        <v>17.45</v>
      </c>
      <c r="I78" s="33">
        <f t="shared" ref="I78:U78" si="17">I77</f>
        <v>17.45</v>
      </c>
      <c r="J78" s="33">
        <f t="shared" si="17"/>
        <v>0</v>
      </c>
      <c r="K78" s="33">
        <f t="shared" si="17"/>
        <v>0</v>
      </c>
      <c r="L78" s="33">
        <f t="shared" si="17"/>
        <v>63.05</v>
      </c>
      <c r="M78" s="33">
        <f t="shared" si="17"/>
        <v>63.05</v>
      </c>
      <c r="N78" s="33">
        <f t="shared" si="17"/>
        <v>0</v>
      </c>
      <c r="O78" s="33">
        <f t="shared" si="17"/>
        <v>0</v>
      </c>
      <c r="P78" s="33">
        <f t="shared" si="17"/>
        <v>0</v>
      </c>
      <c r="Q78" s="33">
        <f t="shared" si="17"/>
        <v>0</v>
      </c>
      <c r="R78" s="33">
        <f t="shared" si="17"/>
        <v>0</v>
      </c>
      <c r="S78" s="33">
        <f t="shared" si="17"/>
        <v>0</v>
      </c>
      <c r="T78" s="33">
        <f t="shared" si="17"/>
        <v>0</v>
      </c>
      <c r="U78" s="33">
        <f t="shared" si="17"/>
        <v>0</v>
      </c>
      <c r="V78" s="220"/>
      <c r="W78" s="215"/>
      <c r="X78" s="215"/>
      <c r="Y78" s="215"/>
      <c r="Z78" s="9"/>
    </row>
    <row r="79" spans="1:26" ht="15" customHeight="1" x14ac:dyDescent="0.25">
      <c r="A79" s="383" t="s">
        <v>22</v>
      </c>
      <c r="B79" s="385" t="s">
        <v>22</v>
      </c>
      <c r="C79" s="246">
        <v>7</v>
      </c>
      <c r="D79" s="249" t="s">
        <v>61</v>
      </c>
      <c r="E79" s="189" t="s">
        <v>62</v>
      </c>
      <c r="F79" s="187" t="s">
        <v>35</v>
      </c>
      <c r="G79" s="25" t="s">
        <v>37</v>
      </c>
      <c r="H79" s="22">
        <v>0</v>
      </c>
      <c r="I79" s="22">
        <v>0</v>
      </c>
      <c r="J79" s="22">
        <v>0</v>
      </c>
      <c r="K79" s="22">
        <v>0</v>
      </c>
      <c r="L79" s="26">
        <v>10</v>
      </c>
      <c r="M79" s="26">
        <v>10</v>
      </c>
      <c r="N79" s="26">
        <v>0</v>
      </c>
      <c r="O79" s="26">
        <v>0</v>
      </c>
      <c r="P79" s="26"/>
      <c r="Q79" s="26"/>
      <c r="R79" s="26"/>
      <c r="S79" s="26"/>
      <c r="T79" s="24">
        <v>100</v>
      </c>
      <c r="U79" s="24">
        <v>100</v>
      </c>
      <c r="V79" s="189" t="s">
        <v>63</v>
      </c>
      <c r="W79" s="265">
        <v>8</v>
      </c>
      <c r="X79" s="265">
        <v>8</v>
      </c>
      <c r="Y79" s="265">
        <v>8</v>
      </c>
      <c r="Z79" s="9"/>
    </row>
    <row r="80" spans="1:26" ht="15" customHeight="1" x14ac:dyDescent="0.25">
      <c r="A80" s="384"/>
      <c r="B80" s="386"/>
      <c r="C80" s="247"/>
      <c r="D80" s="250"/>
      <c r="E80" s="219"/>
      <c r="F80" s="221"/>
      <c r="G80" s="34" t="s">
        <v>32</v>
      </c>
      <c r="H80" s="35">
        <f>H79</f>
        <v>0</v>
      </c>
      <c r="I80" s="35">
        <f t="shared" ref="I80:U80" si="18">I79</f>
        <v>0</v>
      </c>
      <c r="J80" s="35">
        <f t="shared" si="18"/>
        <v>0</v>
      </c>
      <c r="K80" s="35">
        <f t="shared" si="18"/>
        <v>0</v>
      </c>
      <c r="L80" s="35">
        <f t="shared" si="18"/>
        <v>10</v>
      </c>
      <c r="M80" s="35">
        <f t="shared" si="18"/>
        <v>10</v>
      </c>
      <c r="N80" s="35">
        <f t="shared" si="18"/>
        <v>0</v>
      </c>
      <c r="O80" s="35">
        <f t="shared" si="18"/>
        <v>0</v>
      </c>
      <c r="P80" s="35">
        <f t="shared" si="18"/>
        <v>0</v>
      </c>
      <c r="Q80" s="35">
        <f t="shared" si="18"/>
        <v>0</v>
      </c>
      <c r="R80" s="35">
        <f t="shared" si="18"/>
        <v>0</v>
      </c>
      <c r="S80" s="35">
        <f t="shared" si="18"/>
        <v>0</v>
      </c>
      <c r="T80" s="35">
        <f t="shared" si="18"/>
        <v>100</v>
      </c>
      <c r="U80" s="35">
        <f t="shared" si="18"/>
        <v>100</v>
      </c>
      <c r="V80" s="219"/>
      <c r="W80" s="350"/>
      <c r="X80" s="350"/>
      <c r="Y80" s="350"/>
      <c r="Z80" s="9"/>
    </row>
    <row r="81" spans="1:26" ht="15" customHeight="1" x14ac:dyDescent="0.25">
      <c r="A81" s="364">
        <v>1</v>
      </c>
      <c r="B81" s="363">
        <v>1</v>
      </c>
      <c r="C81" s="181">
        <v>33</v>
      </c>
      <c r="D81" s="249" t="s">
        <v>139</v>
      </c>
      <c r="E81" s="362" t="s">
        <v>42</v>
      </c>
      <c r="F81" s="160">
        <v>5</v>
      </c>
      <c r="G81" s="36" t="s">
        <v>37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6">
        <v>0</v>
      </c>
      <c r="P81" s="26"/>
      <c r="Q81" s="26"/>
      <c r="R81" s="26"/>
      <c r="S81" s="26"/>
      <c r="T81" s="26">
        <v>0</v>
      </c>
      <c r="U81" s="26">
        <v>0</v>
      </c>
      <c r="V81" s="183" t="s">
        <v>140</v>
      </c>
      <c r="W81" s="372">
        <v>67.3</v>
      </c>
      <c r="X81" s="372">
        <v>63.2</v>
      </c>
      <c r="Y81" s="365">
        <v>59</v>
      </c>
      <c r="Z81" s="9"/>
    </row>
    <row r="82" spans="1:26" ht="21" customHeight="1" x14ac:dyDescent="0.25">
      <c r="A82" s="364"/>
      <c r="B82" s="363"/>
      <c r="C82" s="181"/>
      <c r="D82" s="251"/>
      <c r="E82" s="362"/>
      <c r="F82" s="160"/>
      <c r="G82" s="37" t="s">
        <v>32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  <c r="Q82" s="20">
        <v>0</v>
      </c>
      <c r="R82" s="20">
        <v>0</v>
      </c>
      <c r="S82" s="20">
        <v>0</v>
      </c>
      <c r="T82" s="20">
        <v>0</v>
      </c>
      <c r="U82" s="20">
        <v>0</v>
      </c>
      <c r="V82" s="183"/>
      <c r="W82" s="372"/>
      <c r="X82" s="372"/>
      <c r="Y82" s="366"/>
      <c r="Z82" s="9"/>
    </row>
    <row r="83" spans="1:26" ht="15" customHeight="1" x14ac:dyDescent="0.25">
      <c r="A83" s="534">
        <v>1</v>
      </c>
      <c r="B83" s="262">
        <v>1</v>
      </c>
      <c r="C83" s="263">
        <v>8</v>
      </c>
      <c r="D83" s="249" t="s">
        <v>64</v>
      </c>
      <c r="E83" s="183" t="s">
        <v>26</v>
      </c>
      <c r="F83" s="160">
        <v>2</v>
      </c>
      <c r="G83" s="36" t="s">
        <v>37</v>
      </c>
      <c r="H83" s="26">
        <v>15</v>
      </c>
      <c r="I83" s="26">
        <v>15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6">
        <v>0</v>
      </c>
      <c r="P83" s="26"/>
      <c r="Q83" s="26"/>
      <c r="R83" s="26"/>
      <c r="S83" s="26"/>
      <c r="T83" s="26">
        <v>10</v>
      </c>
      <c r="U83" s="26">
        <v>10</v>
      </c>
      <c r="V83" s="189" t="s">
        <v>138</v>
      </c>
      <c r="W83" s="350">
        <v>1</v>
      </c>
      <c r="X83" s="350">
        <v>2</v>
      </c>
      <c r="Y83" s="350">
        <v>2</v>
      </c>
      <c r="Z83" s="9"/>
    </row>
    <row r="84" spans="1:26" ht="15" customHeight="1" x14ac:dyDescent="0.25">
      <c r="A84" s="534"/>
      <c r="B84" s="262"/>
      <c r="C84" s="263"/>
      <c r="D84" s="251"/>
      <c r="E84" s="183"/>
      <c r="F84" s="160"/>
      <c r="G84" s="37" t="s">
        <v>32</v>
      </c>
      <c r="H84" s="20">
        <f>H83</f>
        <v>15</v>
      </c>
      <c r="I84" s="20">
        <f t="shared" ref="I84:U84" si="19">I83</f>
        <v>15</v>
      </c>
      <c r="J84" s="20">
        <f t="shared" si="19"/>
        <v>0</v>
      </c>
      <c r="K84" s="20">
        <f t="shared" si="19"/>
        <v>0</v>
      </c>
      <c r="L84" s="20">
        <f t="shared" si="19"/>
        <v>0</v>
      </c>
      <c r="M84" s="20">
        <f t="shared" si="19"/>
        <v>0</v>
      </c>
      <c r="N84" s="20">
        <f t="shared" si="19"/>
        <v>0</v>
      </c>
      <c r="O84" s="20">
        <f t="shared" si="19"/>
        <v>0</v>
      </c>
      <c r="P84" s="20">
        <f t="shared" si="19"/>
        <v>0</v>
      </c>
      <c r="Q84" s="20">
        <f t="shared" si="19"/>
        <v>0</v>
      </c>
      <c r="R84" s="20">
        <f t="shared" si="19"/>
        <v>0</v>
      </c>
      <c r="S84" s="20">
        <f t="shared" si="19"/>
        <v>0</v>
      </c>
      <c r="T84" s="20">
        <f t="shared" si="19"/>
        <v>10</v>
      </c>
      <c r="U84" s="20">
        <f t="shared" si="19"/>
        <v>10</v>
      </c>
      <c r="V84" s="190"/>
      <c r="W84" s="351"/>
      <c r="X84" s="351"/>
      <c r="Y84" s="351"/>
      <c r="Z84" s="9"/>
    </row>
    <row r="85" spans="1:26" ht="15" customHeight="1" thickBot="1" x14ac:dyDescent="0.3">
      <c r="A85" s="38" t="s">
        <v>22</v>
      </c>
      <c r="B85" s="39" t="s">
        <v>22</v>
      </c>
      <c r="C85" s="352" t="s">
        <v>65</v>
      </c>
      <c r="D85" s="192"/>
      <c r="E85" s="192"/>
      <c r="F85" s="192"/>
      <c r="G85" s="353"/>
      <c r="H85" s="40">
        <f>H20+H23+H27+H30+H34+H39+H42+H45+H48+H51+H59+H63+H67+H76+H80+H55+H73+H78+H84+H70</f>
        <v>971.18000000000018</v>
      </c>
      <c r="I85" s="40">
        <f>I20+I23+I27+I30+I34+I39+I42+I45+I48+I51+I59+I63+I67+I76+I80+I55+I73+I78+I84+I70</f>
        <v>899.68000000000018</v>
      </c>
      <c r="J85" s="40">
        <f t="shared" ref="J85:U85" si="20">J20+J23+J27+J30+J34+J39+J42+J45+J48+J51+J59+J63+J67+J76+J80+J55+J73+J78+J84+J70</f>
        <v>0</v>
      </c>
      <c r="K85" s="40">
        <f t="shared" si="20"/>
        <v>71.5</v>
      </c>
      <c r="L85" s="40">
        <f t="shared" si="20"/>
        <v>1503.31</v>
      </c>
      <c r="M85" s="40">
        <f t="shared" si="20"/>
        <v>1503.31</v>
      </c>
      <c r="N85" s="40">
        <f t="shared" si="20"/>
        <v>0</v>
      </c>
      <c r="O85" s="40">
        <f t="shared" si="20"/>
        <v>0</v>
      </c>
      <c r="P85" s="40">
        <f t="shared" si="20"/>
        <v>0</v>
      </c>
      <c r="Q85" s="40">
        <f t="shared" si="20"/>
        <v>0</v>
      </c>
      <c r="R85" s="40">
        <f t="shared" si="20"/>
        <v>0</v>
      </c>
      <c r="S85" s="40">
        <f t="shared" si="20"/>
        <v>0</v>
      </c>
      <c r="T85" s="40">
        <f t="shared" si="20"/>
        <v>2511.27</v>
      </c>
      <c r="U85" s="40">
        <f t="shared" si="20"/>
        <v>1365.42</v>
      </c>
      <c r="V85" s="40"/>
      <c r="W85" s="39"/>
      <c r="X85" s="39"/>
      <c r="Y85" s="41"/>
      <c r="Z85" s="42"/>
    </row>
    <row r="86" spans="1:26" ht="17.25" customHeight="1" x14ac:dyDescent="0.25">
      <c r="A86" s="43" t="s">
        <v>22</v>
      </c>
      <c r="B86" s="44" t="s">
        <v>66</v>
      </c>
      <c r="C86" s="354" t="s">
        <v>67</v>
      </c>
      <c r="D86" s="355"/>
      <c r="E86" s="355"/>
      <c r="F86" s="355"/>
      <c r="G86" s="355"/>
      <c r="H86" s="355"/>
      <c r="I86" s="355"/>
      <c r="J86" s="355"/>
      <c r="K86" s="355"/>
      <c r="L86" s="355"/>
      <c r="M86" s="355"/>
      <c r="N86" s="355"/>
      <c r="O86" s="355"/>
      <c r="P86" s="355"/>
      <c r="Q86" s="355"/>
      <c r="R86" s="355"/>
      <c r="S86" s="355"/>
      <c r="T86" s="355"/>
      <c r="U86" s="355"/>
      <c r="V86" s="355"/>
      <c r="W86" s="355"/>
      <c r="X86" s="355"/>
      <c r="Y86" s="356"/>
      <c r="Z86" s="42"/>
    </row>
    <row r="87" spans="1:26" ht="20.25" customHeight="1" x14ac:dyDescent="0.25">
      <c r="A87" s="357" t="s">
        <v>22</v>
      </c>
      <c r="B87" s="358" t="s">
        <v>66</v>
      </c>
      <c r="C87" s="248">
        <v>1</v>
      </c>
      <c r="D87" s="250" t="s">
        <v>68</v>
      </c>
      <c r="E87" s="285" t="s">
        <v>69</v>
      </c>
      <c r="F87" s="188" t="s">
        <v>35</v>
      </c>
      <c r="G87" s="45" t="s">
        <v>37</v>
      </c>
      <c r="H87" s="46">
        <v>247.8</v>
      </c>
      <c r="I87" s="46">
        <v>247.8</v>
      </c>
      <c r="J87" s="46">
        <v>0</v>
      </c>
      <c r="K87" s="46">
        <v>0</v>
      </c>
      <c r="L87" s="47">
        <v>100</v>
      </c>
      <c r="M87" s="47">
        <v>100</v>
      </c>
      <c r="N87" s="47">
        <v>0</v>
      </c>
      <c r="O87" s="47">
        <v>0</v>
      </c>
      <c r="P87" s="46"/>
      <c r="Q87" s="46"/>
      <c r="R87" s="47"/>
      <c r="S87" s="47"/>
      <c r="T87" s="47">
        <v>100</v>
      </c>
      <c r="U87" s="47">
        <v>100</v>
      </c>
      <c r="V87" s="183" t="s">
        <v>70</v>
      </c>
      <c r="W87" s="265">
        <v>2</v>
      </c>
      <c r="X87" s="265">
        <v>2</v>
      </c>
      <c r="Y87" s="265">
        <v>2</v>
      </c>
      <c r="Z87" s="9"/>
    </row>
    <row r="88" spans="1:26" ht="16.5" customHeight="1" thickBot="1" x14ac:dyDescent="0.3">
      <c r="A88" s="275"/>
      <c r="B88" s="276"/>
      <c r="C88" s="359"/>
      <c r="D88" s="360"/>
      <c r="E88" s="287"/>
      <c r="F88" s="361"/>
      <c r="G88" s="37" t="s">
        <v>38</v>
      </c>
      <c r="H88" s="20">
        <f>H87</f>
        <v>247.8</v>
      </c>
      <c r="I88" s="20">
        <f t="shared" ref="I88:U88" si="21">I87</f>
        <v>247.8</v>
      </c>
      <c r="J88" s="20">
        <f t="shared" si="21"/>
        <v>0</v>
      </c>
      <c r="K88" s="20">
        <f t="shared" si="21"/>
        <v>0</v>
      </c>
      <c r="L88" s="20">
        <f t="shared" si="21"/>
        <v>100</v>
      </c>
      <c r="M88" s="20">
        <f t="shared" si="21"/>
        <v>100</v>
      </c>
      <c r="N88" s="20">
        <f t="shared" si="21"/>
        <v>0</v>
      </c>
      <c r="O88" s="20">
        <f t="shared" si="21"/>
        <v>0</v>
      </c>
      <c r="P88" s="20">
        <f t="shared" si="21"/>
        <v>0</v>
      </c>
      <c r="Q88" s="20">
        <f t="shared" si="21"/>
        <v>0</v>
      </c>
      <c r="R88" s="20">
        <f t="shared" si="21"/>
        <v>0</v>
      </c>
      <c r="S88" s="20">
        <f t="shared" si="21"/>
        <v>0</v>
      </c>
      <c r="T88" s="20">
        <f t="shared" si="21"/>
        <v>100</v>
      </c>
      <c r="U88" s="20">
        <f t="shared" si="21"/>
        <v>100</v>
      </c>
      <c r="V88" s="183"/>
      <c r="W88" s="265"/>
      <c r="X88" s="265"/>
      <c r="Y88" s="265"/>
      <c r="Z88" s="9"/>
    </row>
    <row r="89" spans="1:26" ht="15.75" customHeight="1" x14ac:dyDescent="0.25">
      <c r="A89" s="48" t="s">
        <v>22</v>
      </c>
      <c r="B89" s="49" t="s">
        <v>22</v>
      </c>
      <c r="C89" s="342" t="s">
        <v>65</v>
      </c>
      <c r="D89" s="343"/>
      <c r="E89" s="343"/>
      <c r="F89" s="343"/>
      <c r="G89" s="344"/>
      <c r="H89" s="50">
        <f>H88</f>
        <v>247.8</v>
      </c>
      <c r="I89" s="50">
        <f t="shared" ref="I89:U89" si="22">I88</f>
        <v>247.8</v>
      </c>
      <c r="J89" s="50">
        <f t="shared" si="22"/>
        <v>0</v>
      </c>
      <c r="K89" s="50">
        <f t="shared" si="22"/>
        <v>0</v>
      </c>
      <c r="L89" s="50">
        <f t="shared" si="22"/>
        <v>100</v>
      </c>
      <c r="M89" s="50">
        <f t="shared" si="22"/>
        <v>100</v>
      </c>
      <c r="N89" s="50">
        <f t="shared" si="22"/>
        <v>0</v>
      </c>
      <c r="O89" s="50">
        <f t="shared" si="22"/>
        <v>0</v>
      </c>
      <c r="P89" s="50">
        <f t="shared" si="22"/>
        <v>0</v>
      </c>
      <c r="Q89" s="50">
        <f t="shared" si="22"/>
        <v>0</v>
      </c>
      <c r="R89" s="50">
        <f t="shared" si="22"/>
        <v>0</v>
      </c>
      <c r="S89" s="50">
        <f t="shared" si="22"/>
        <v>0</v>
      </c>
      <c r="T89" s="50">
        <f t="shared" si="22"/>
        <v>100</v>
      </c>
      <c r="U89" s="50">
        <f t="shared" si="22"/>
        <v>100</v>
      </c>
      <c r="V89" s="51"/>
      <c r="W89" s="49"/>
      <c r="X89" s="49"/>
      <c r="Y89" s="52"/>
      <c r="Z89" s="42"/>
    </row>
    <row r="90" spans="1:26" ht="18.75" customHeight="1" x14ac:dyDescent="0.25">
      <c r="A90" s="53" t="s">
        <v>22</v>
      </c>
      <c r="B90" s="54" t="s">
        <v>71</v>
      </c>
      <c r="C90" s="345" t="s">
        <v>72</v>
      </c>
      <c r="D90" s="346"/>
      <c r="E90" s="346"/>
      <c r="F90" s="346"/>
      <c r="G90" s="346"/>
      <c r="H90" s="346"/>
      <c r="I90" s="346"/>
      <c r="J90" s="346"/>
      <c r="K90" s="346"/>
      <c r="L90" s="346"/>
      <c r="M90" s="346"/>
      <c r="N90" s="346"/>
      <c r="O90" s="346"/>
      <c r="P90" s="346"/>
      <c r="Q90" s="346"/>
      <c r="R90" s="346"/>
      <c r="S90" s="346"/>
      <c r="T90" s="346"/>
      <c r="U90" s="346"/>
      <c r="V90" s="346"/>
      <c r="W90" s="346"/>
      <c r="X90" s="346"/>
      <c r="Y90" s="346"/>
      <c r="Z90" s="9"/>
    </row>
    <row r="91" spans="1:26" ht="16.5" customHeight="1" x14ac:dyDescent="0.25">
      <c r="A91" s="233">
        <v>1</v>
      </c>
      <c r="B91" s="244">
        <v>3</v>
      </c>
      <c r="C91" s="247">
        <v>16</v>
      </c>
      <c r="D91" s="182" t="s">
        <v>73</v>
      </c>
      <c r="E91" s="219" t="s">
        <v>74</v>
      </c>
      <c r="F91" s="340">
        <v>9</v>
      </c>
      <c r="G91" s="55" t="s">
        <v>36</v>
      </c>
      <c r="H91" s="17">
        <v>135.16999999999999</v>
      </c>
      <c r="I91" s="17">
        <v>135.16999999999999</v>
      </c>
      <c r="J91" s="17">
        <v>0</v>
      </c>
      <c r="K91" s="17">
        <v>0</v>
      </c>
      <c r="L91" s="26">
        <v>7.52</v>
      </c>
      <c r="M91" s="26">
        <v>7.52</v>
      </c>
      <c r="N91" s="26">
        <v>0</v>
      </c>
      <c r="O91" s="26">
        <v>0</v>
      </c>
      <c r="P91" s="26"/>
      <c r="Q91" s="26"/>
      <c r="R91" s="26"/>
      <c r="S91" s="26"/>
      <c r="T91" s="22">
        <v>0</v>
      </c>
      <c r="U91" s="56">
        <v>0</v>
      </c>
      <c r="V91" s="347" t="s">
        <v>75</v>
      </c>
      <c r="W91" s="313">
        <v>1</v>
      </c>
      <c r="X91" s="313">
        <v>0</v>
      </c>
      <c r="Y91" s="313">
        <v>0</v>
      </c>
    </row>
    <row r="92" spans="1:26" ht="15.75" customHeight="1" x14ac:dyDescent="0.25">
      <c r="A92" s="233"/>
      <c r="B92" s="244"/>
      <c r="C92" s="247"/>
      <c r="D92" s="182"/>
      <c r="E92" s="219"/>
      <c r="F92" s="340"/>
      <c r="G92" s="55" t="s">
        <v>37</v>
      </c>
      <c r="H92" s="17">
        <v>176.22</v>
      </c>
      <c r="I92" s="17">
        <v>176.22</v>
      </c>
      <c r="J92" s="17">
        <v>0</v>
      </c>
      <c r="K92" s="17">
        <v>0</v>
      </c>
      <c r="L92" s="26">
        <v>0</v>
      </c>
      <c r="M92" s="26">
        <v>0</v>
      </c>
      <c r="N92" s="26">
        <v>0</v>
      </c>
      <c r="O92" s="26">
        <v>0</v>
      </c>
      <c r="P92" s="23"/>
      <c r="Q92" s="23"/>
      <c r="R92" s="26"/>
      <c r="S92" s="26"/>
      <c r="T92" s="24">
        <v>0</v>
      </c>
      <c r="U92" s="56">
        <v>0</v>
      </c>
      <c r="V92" s="348"/>
      <c r="W92" s="314"/>
      <c r="X92" s="314"/>
      <c r="Y92" s="314"/>
    </row>
    <row r="93" spans="1:26" ht="18" customHeight="1" x14ac:dyDescent="0.25">
      <c r="A93" s="234"/>
      <c r="B93" s="245"/>
      <c r="C93" s="248"/>
      <c r="D93" s="182"/>
      <c r="E93" s="190"/>
      <c r="F93" s="341"/>
      <c r="G93" s="19" t="s">
        <v>32</v>
      </c>
      <c r="H93" s="20">
        <f>H91+H92</f>
        <v>311.39</v>
      </c>
      <c r="I93" s="20">
        <f t="shared" ref="I93:U93" si="23">I91+I92</f>
        <v>311.39</v>
      </c>
      <c r="J93" s="20">
        <f t="shared" si="23"/>
        <v>0</v>
      </c>
      <c r="K93" s="20">
        <f t="shared" si="23"/>
        <v>0</v>
      </c>
      <c r="L93" s="20">
        <f t="shared" si="23"/>
        <v>7.52</v>
      </c>
      <c r="M93" s="20">
        <f t="shared" si="23"/>
        <v>7.52</v>
      </c>
      <c r="N93" s="20">
        <f t="shared" si="23"/>
        <v>0</v>
      </c>
      <c r="O93" s="20">
        <f t="shared" si="23"/>
        <v>0</v>
      </c>
      <c r="P93" s="28">
        <f t="shared" si="23"/>
        <v>0</v>
      </c>
      <c r="Q93" s="28">
        <f t="shared" si="23"/>
        <v>0</v>
      </c>
      <c r="R93" s="28">
        <f t="shared" si="23"/>
        <v>0</v>
      </c>
      <c r="S93" s="20">
        <f t="shared" si="23"/>
        <v>0</v>
      </c>
      <c r="T93" s="20">
        <f t="shared" si="23"/>
        <v>0</v>
      </c>
      <c r="U93" s="20">
        <f t="shared" si="23"/>
        <v>0</v>
      </c>
      <c r="V93" s="349"/>
      <c r="W93" s="315"/>
      <c r="X93" s="315"/>
      <c r="Y93" s="315"/>
    </row>
    <row r="94" spans="1:26" ht="18" customHeight="1" x14ac:dyDescent="0.25">
      <c r="A94" s="527">
        <v>1</v>
      </c>
      <c r="B94" s="243">
        <v>3</v>
      </c>
      <c r="C94" s="246">
        <v>21</v>
      </c>
      <c r="D94" s="529" t="s">
        <v>135</v>
      </c>
      <c r="E94" s="189" t="s">
        <v>74</v>
      </c>
      <c r="F94" s="252">
        <v>9</v>
      </c>
      <c r="G94" s="21" t="s">
        <v>27</v>
      </c>
      <c r="H94" s="26">
        <v>0</v>
      </c>
      <c r="I94" s="26">
        <v>0</v>
      </c>
      <c r="J94" s="26">
        <v>0</v>
      </c>
      <c r="K94" s="26">
        <v>0</v>
      </c>
      <c r="L94" s="26">
        <v>112.5</v>
      </c>
      <c r="M94" s="26">
        <v>112.5</v>
      </c>
      <c r="N94" s="26">
        <v>0</v>
      </c>
      <c r="O94" s="26">
        <v>0</v>
      </c>
      <c r="P94" s="26"/>
      <c r="Q94" s="26"/>
      <c r="R94" s="26"/>
      <c r="S94" s="26"/>
      <c r="T94" s="26">
        <v>225</v>
      </c>
      <c r="U94" s="26">
        <v>0</v>
      </c>
      <c r="V94" s="347" t="s">
        <v>134</v>
      </c>
      <c r="W94" s="313">
        <v>0</v>
      </c>
      <c r="X94" s="313">
        <v>1</v>
      </c>
      <c r="Y94" s="313">
        <v>0</v>
      </c>
    </row>
    <row r="95" spans="1:26" ht="18" customHeight="1" x14ac:dyDescent="0.25">
      <c r="A95" s="528"/>
      <c r="B95" s="327"/>
      <c r="C95" s="327"/>
      <c r="D95" s="530"/>
      <c r="E95" s="381"/>
      <c r="F95" s="327"/>
      <c r="G95" s="21" t="s">
        <v>37</v>
      </c>
      <c r="H95" s="26">
        <v>0</v>
      </c>
      <c r="I95" s="26">
        <v>0</v>
      </c>
      <c r="J95" s="26">
        <v>0</v>
      </c>
      <c r="K95" s="26">
        <v>0</v>
      </c>
      <c r="L95" s="26">
        <v>40.26</v>
      </c>
      <c r="M95" s="26">
        <v>40.26</v>
      </c>
      <c r="N95" s="26">
        <v>0</v>
      </c>
      <c r="O95" s="26">
        <v>0</v>
      </c>
      <c r="P95" s="26"/>
      <c r="Q95" s="26"/>
      <c r="R95" s="26"/>
      <c r="S95" s="26"/>
      <c r="T95" s="26">
        <v>80.52</v>
      </c>
      <c r="U95" s="26">
        <v>0</v>
      </c>
      <c r="V95" s="381"/>
      <c r="W95" s="327"/>
      <c r="X95" s="327"/>
      <c r="Y95" s="327"/>
    </row>
    <row r="96" spans="1:26" ht="18" customHeight="1" x14ac:dyDescent="0.25">
      <c r="A96" s="369"/>
      <c r="B96" s="215"/>
      <c r="C96" s="215"/>
      <c r="D96" s="531"/>
      <c r="E96" s="220"/>
      <c r="F96" s="215"/>
      <c r="G96" s="19" t="s">
        <v>32</v>
      </c>
      <c r="H96" s="20">
        <f>H94+H95</f>
        <v>0</v>
      </c>
      <c r="I96" s="20">
        <f t="shared" ref="I96:U96" si="24">I94+I95</f>
        <v>0</v>
      </c>
      <c r="J96" s="20">
        <f t="shared" si="24"/>
        <v>0</v>
      </c>
      <c r="K96" s="20">
        <f t="shared" si="24"/>
        <v>0</v>
      </c>
      <c r="L96" s="20">
        <f t="shared" si="24"/>
        <v>152.76</v>
      </c>
      <c r="M96" s="20">
        <f t="shared" si="24"/>
        <v>152.76</v>
      </c>
      <c r="N96" s="20">
        <f t="shared" si="24"/>
        <v>0</v>
      </c>
      <c r="O96" s="20">
        <f t="shared" si="24"/>
        <v>0</v>
      </c>
      <c r="P96" s="20">
        <f t="shared" si="24"/>
        <v>0</v>
      </c>
      <c r="Q96" s="20">
        <f t="shared" si="24"/>
        <v>0</v>
      </c>
      <c r="R96" s="20">
        <f t="shared" si="24"/>
        <v>0</v>
      </c>
      <c r="S96" s="20">
        <f t="shared" si="24"/>
        <v>0</v>
      </c>
      <c r="T96" s="20">
        <f t="shared" si="24"/>
        <v>305.52</v>
      </c>
      <c r="U96" s="20">
        <f t="shared" si="24"/>
        <v>0</v>
      </c>
      <c r="V96" s="220"/>
      <c r="W96" s="215"/>
      <c r="X96" s="215"/>
      <c r="Y96" s="215"/>
    </row>
    <row r="97" spans="1:26" ht="18" customHeight="1" x14ac:dyDescent="0.25">
      <c r="A97" s="274" t="s">
        <v>22</v>
      </c>
      <c r="B97" s="161" t="s">
        <v>71</v>
      </c>
      <c r="C97" s="263">
        <v>1</v>
      </c>
      <c r="D97" s="249" t="s">
        <v>76</v>
      </c>
      <c r="E97" s="189" t="s">
        <v>77</v>
      </c>
      <c r="F97" s="338" t="s">
        <v>35</v>
      </c>
      <c r="G97" s="17" t="s">
        <v>27</v>
      </c>
      <c r="H97" s="17">
        <v>56.4</v>
      </c>
      <c r="I97" s="17">
        <v>56.4</v>
      </c>
      <c r="J97" s="17">
        <v>0</v>
      </c>
      <c r="K97" s="17">
        <v>0</v>
      </c>
      <c r="L97" s="57">
        <v>0</v>
      </c>
      <c r="M97" s="57">
        <v>0</v>
      </c>
      <c r="N97" s="57">
        <v>0</v>
      </c>
      <c r="O97" s="57">
        <v>0</v>
      </c>
      <c r="P97" s="22"/>
      <c r="Q97" s="22"/>
      <c r="R97" s="22"/>
      <c r="S97" s="17"/>
      <c r="T97" s="148">
        <v>0</v>
      </c>
      <c r="U97" s="148">
        <v>0</v>
      </c>
      <c r="V97" s="306" t="s">
        <v>78</v>
      </c>
      <c r="W97" s="292">
        <v>0</v>
      </c>
      <c r="X97" s="292">
        <v>0</v>
      </c>
      <c r="Y97" s="313">
        <v>0</v>
      </c>
    </row>
    <row r="98" spans="1:26" ht="15" customHeight="1" x14ac:dyDescent="0.25">
      <c r="A98" s="274"/>
      <c r="B98" s="161"/>
      <c r="C98" s="263"/>
      <c r="D98" s="250"/>
      <c r="E98" s="336"/>
      <c r="F98" s="339"/>
      <c r="G98" s="17" t="s">
        <v>37</v>
      </c>
      <c r="H98" s="17">
        <v>5</v>
      </c>
      <c r="I98" s="17">
        <v>5</v>
      </c>
      <c r="J98" s="17">
        <v>0</v>
      </c>
      <c r="K98" s="17">
        <v>0</v>
      </c>
      <c r="L98" s="57">
        <v>0</v>
      </c>
      <c r="M98" s="57">
        <v>0</v>
      </c>
      <c r="N98" s="57">
        <v>0</v>
      </c>
      <c r="O98" s="57">
        <v>0</v>
      </c>
      <c r="P98" s="26"/>
      <c r="Q98" s="22"/>
      <c r="R98" s="22"/>
      <c r="S98" s="17"/>
      <c r="T98" s="148">
        <v>0</v>
      </c>
      <c r="U98" s="148">
        <v>0</v>
      </c>
      <c r="V98" s="307"/>
      <c r="W98" s="293"/>
      <c r="X98" s="293"/>
      <c r="Y98" s="314"/>
    </row>
    <row r="99" spans="1:26" ht="15.75" customHeight="1" x14ac:dyDescent="0.25">
      <c r="A99" s="274"/>
      <c r="B99" s="161"/>
      <c r="C99" s="263"/>
      <c r="D99" s="250"/>
      <c r="E99" s="336"/>
      <c r="F99" s="339"/>
      <c r="G99" s="17" t="s">
        <v>36</v>
      </c>
      <c r="H99" s="17">
        <v>5</v>
      </c>
      <c r="I99" s="17">
        <v>5</v>
      </c>
      <c r="J99" s="17">
        <v>0</v>
      </c>
      <c r="K99" s="17">
        <v>0</v>
      </c>
      <c r="L99" s="57">
        <v>0</v>
      </c>
      <c r="M99" s="57">
        <v>0</v>
      </c>
      <c r="N99" s="57">
        <v>0</v>
      </c>
      <c r="O99" s="57">
        <v>0</v>
      </c>
      <c r="P99" s="22"/>
      <c r="Q99" s="22"/>
      <c r="R99" s="22"/>
      <c r="S99" s="17"/>
      <c r="T99" s="148">
        <v>0</v>
      </c>
      <c r="U99" s="148">
        <v>0</v>
      </c>
      <c r="V99" s="307"/>
      <c r="W99" s="293"/>
      <c r="X99" s="293"/>
      <c r="Y99" s="314"/>
    </row>
    <row r="100" spans="1:26" ht="19.5" customHeight="1" x14ac:dyDescent="0.25">
      <c r="A100" s="274"/>
      <c r="B100" s="161"/>
      <c r="C100" s="263"/>
      <c r="D100" s="251"/>
      <c r="E100" s="337"/>
      <c r="F100" s="282"/>
      <c r="G100" s="37" t="s">
        <v>38</v>
      </c>
      <c r="H100" s="20">
        <f>SUM(H97,H98,H99)</f>
        <v>66.400000000000006</v>
      </c>
      <c r="I100" s="20">
        <f t="shared" ref="I100:U100" si="25">SUM(I97,I98,I99)</f>
        <v>66.400000000000006</v>
      </c>
      <c r="J100" s="20">
        <f t="shared" si="25"/>
        <v>0</v>
      </c>
      <c r="K100" s="20">
        <f t="shared" si="25"/>
        <v>0</v>
      </c>
      <c r="L100" s="20">
        <f t="shared" si="25"/>
        <v>0</v>
      </c>
      <c r="M100" s="20">
        <f t="shared" si="25"/>
        <v>0</v>
      </c>
      <c r="N100" s="20">
        <f t="shared" si="25"/>
        <v>0</v>
      </c>
      <c r="O100" s="20">
        <f t="shared" si="25"/>
        <v>0</v>
      </c>
      <c r="P100" s="28">
        <f t="shared" si="25"/>
        <v>0</v>
      </c>
      <c r="Q100" s="28">
        <f t="shared" si="25"/>
        <v>0</v>
      </c>
      <c r="R100" s="28">
        <f t="shared" si="25"/>
        <v>0</v>
      </c>
      <c r="S100" s="20">
        <f t="shared" si="25"/>
        <v>0</v>
      </c>
      <c r="T100" s="20">
        <f t="shared" si="25"/>
        <v>0</v>
      </c>
      <c r="U100" s="20">
        <f t="shared" si="25"/>
        <v>0</v>
      </c>
      <c r="V100" s="308"/>
      <c r="W100" s="294"/>
      <c r="X100" s="294"/>
      <c r="Y100" s="315"/>
      <c r="Z100" s="9"/>
    </row>
    <row r="101" spans="1:26" ht="18.75" customHeight="1" x14ac:dyDescent="0.25">
      <c r="A101" s="232">
        <v>1</v>
      </c>
      <c r="B101" s="243">
        <v>3</v>
      </c>
      <c r="C101" s="278">
        <v>11</v>
      </c>
      <c r="D101" s="331" t="s">
        <v>79</v>
      </c>
      <c r="E101" s="183" t="s">
        <v>62</v>
      </c>
      <c r="F101" s="238" t="s">
        <v>35</v>
      </c>
      <c r="G101" s="58" t="s">
        <v>27</v>
      </c>
      <c r="H101" s="24">
        <v>99.3</v>
      </c>
      <c r="I101" s="24">
        <v>99.3</v>
      </c>
      <c r="J101" s="24">
        <v>0</v>
      </c>
      <c r="K101" s="24">
        <v>0</v>
      </c>
      <c r="L101" s="26">
        <v>82.1</v>
      </c>
      <c r="M101" s="26">
        <v>82.1</v>
      </c>
      <c r="N101" s="26">
        <v>0</v>
      </c>
      <c r="O101" s="26">
        <v>0</v>
      </c>
      <c r="P101" s="24"/>
      <c r="Q101" s="24"/>
      <c r="R101" s="24"/>
      <c r="S101" s="24"/>
      <c r="T101" s="24">
        <v>30</v>
      </c>
      <c r="U101" s="24">
        <v>0</v>
      </c>
      <c r="V101" s="306" t="s">
        <v>80</v>
      </c>
      <c r="W101" s="313">
        <v>1</v>
      </c>
      <c r="X101" s="313">
        <v>0</v>
      </c>
      <c r="Y101" s="313">
        <v>0</v>
      </c>
      <c r="Z101" s="9"/>
    </row>
    <row r="102" spans="1:26" ht="13.5" customHeight="1" x14ac:dyDescent="0.25">
      <c r="A102" s="233"/>
      <c r="B102" s="244"/>
      <c r="C102" s="278"/>
      <c r="D102" s="332"/>
      <c r="E102" s="183"/>
      <c r="F102" s="238"/>
      <c r="G102" s="58" t="s">
        <v>37</v>
      </c>
      <c r="H102" s="24">
        <v>94.2</v>
      </c>
      <c r="I102" s="24">
        <v>94.2</v>
      </c>
      <c r="J102" s="24">
        <v>0</v>
      </c>
      <c r="K102" s="24">
        <v>0</v>
      </c>
      <c r="L102" s="26">
        <v>60</v>
      </c>
      <c r="M102" s="26">
        <v>60</v>
      </c>
      <c r="N102" s="26">
        <v>0</v>
      </c>
      <c r="O102" s="26">
        <v>0</v>
      </c>
      <c r="P102" s="26"/>
      <c r="Q102" s="26"/>
      <c r="R102" s="24"/>
      <c r="S102" s="24"/>
      <c r="T102" s="24">
        <v>2.6</v>
      </c>
      <c r="U102" s="24">
        <v>0</v>
      </c>
      <c r="V102" s="307"/>
      <c r="W102" s="314"/>
      <c r="X102" s="314"/>
      <c r="Y102" s="314"/>
      <c r="Z102" s="9"/>
    </row>
    <row r="103" spans="1:26" ht="15" customHeight="1" x14ac:dyDescent="0.25">
      <c r="A103" s="233"/>
      <c r="B103" s="244"/>
      <c r="C103" s="278"/>
      <c r="D103" s="332"/>
      <c r="E103" s="183"/>
      <c r="F103" s="238"/>
      <c r="G103" s="58" t="s">
        <v>36</v>
      </c>
      <c r="H103" s="24">
        <v>8.8000000000000007</v>
      </c>
      <c r="I103" s="24">
        <v>8.8000000000000007</v>
      </c>
      <c r="J103" s="24">
        <v>0</v>
      </c>
      <c r="K103" s="24">
        <v>0</v>
      </c>
      <c r="L103" s="26">
        <v>8.1999999999999993</v>
      </c>
      <c r="M103" s="26">
        <v>8.1999999999999993</v>
      </c>
      <c r="N103" s="26">
        <v>0</v>
      </c>
      <c r="O103" s="26">
        <v>0</v>
      </c>
      <c r="P103" s="24"/>
      <c r="Q103" s="24"/>
      <c r="R103" s="24"/>
      <c r="S103" s="24"/>
      <c r="T103" s="24">
        <v>2.6</v>
      </c>
      <c r="U103" s="24">
        <v>0</v>
      </c>
      <c r="V103" s="307"/>
      <c r="W103" s="314"/>
      <c r="X103" s="314"/>
      <c r="Y103" s="314"/>
      <c r="Z103" s="9"/>
    </row>
    <row r="104" spans="1:26" ht="16.5" customHeight="1" x14ac:dyDescent="0.25">
      <c r="A104" s="328"/>
      <c r="B104" s="329"/>
      <c r="C104" s="330"/>
      <c r="D104" s="333"/>
      <c r="E104" s="334"/>
      <c r="F104" s="335"/>
      <c r="G104" s="37" t="s">
        <v>32</v>
      </c>
      <c r="H104" s="20">
        <f>H101+H102+H103</f>
        <v>202.3</v>
      </c>
      <c r="I104" s="20">
        <f t="shared" ref="I104:U104" si="26">I101+I102+I103</f>
        <v>202.3</v>
      </c>
      <c r="J104" s="20">
        <f t="shared" si="26"/>
        <v>0</v>
      </c>
      <c r="K104" s="20">
        <f t="shared" si="26"/>
        <v>0</v>
      </c>
      <c r="L104" s="20">
        <f t="shared" si="26"/>
        <v>150.29999999999998</v>
      </c>
      <c r="M104" s="20">
        <f t="shared" si="26"/>
        <v>150.29999999999998</v>
      </c>
      <c r="N104" s="20">
        <f t="shared" si="26"/>
        <v>0</v>
      </c>
      <c r="O104" s="20">
        <f t="shared" si="26"/>
        <v>0</v>
      </c>
      <c r="P104" s="20">
        <f t="shared" si="26"/>
        <v>0</v>
      </c>
      <c r="Q104" s="20">
        <f t="shared" si="26"/>
        <v>0</v>
      </c>
      <c r="R104" s="20">
        <f t="shared" si="26"/>
        <v>0</v>
      </c>
      <c r="S104" s="20">
        <f t="shared" si="26"/>
        <v>0</v>
      </c>
      <c r="T104" s="20">
        <f t="shared" si="26"/>
        <v>35.200000000000003</v>
      </c>
      <c r="U104" s="20">
        <f t="shared" si="26"/>
        <v>0</v>
      </c>
      <c r="V104" s="308"/>
      <c r="W104" s="315"/>
      <c r="X104" s="315"/>
      <c r="Y104" s="315"/>
      <c r="Z104" s="9"/>
    </row>
    <row r="105" spans="1:26" ht="16.5" customHeight="1" x14ac:dyDescent="0.25">
      <c r="A105" s="232">
        <v>1</v>
      </c>
      <c r="B105" s="243">
        <v>3</v>
      </c>
      <c r="C105" s="316">
        <v>20</v>
      </c>
      <c r="D105" s="319" t="s">
        <v>81</v>
      </c>
      <c r="E105" s="322" t="s">
        <v>42</v>
      </c>
      <c r="F105" s="325">
        <v>9</v>
      </c>
      <c r="G105" s="36" t="s">
        <v>27</v>
      </c>
      <c r="H105" s="26">
        <v>263.89999999999998</v>
      </c>
      <c r="I105" s="26">
        <v>263.89999999999998</v>
      </c>
      <c r="J105" s="26">
        <v>0</v>
      </c>
      <c r="K105" s="26">
        <v>0</v>
      </c>
      <c r="L105" s="26">
        <v>33.9</v>
      </c>
      <c r="M105" s="26">
        <v>33.9</v>
      </c>
      <c r="N105" s="26">
        <v>0</v>
      </c>
      <c r="O105" s="26">
        <v>0</v>
      </c>
      <c r="P105" s="26"/>
      <c r="Q105" s="26"/>
      <c r="R105" s="26"/>
      <c r="S105" s="26"/>
      <c r="T105" s="26">
        <v>0</v>
      </c>
      <c r="U105" s="26">
        <v>0</v>
      </c>
      <c r="V105" s="239" t="s">
        <v>82</v>
      </c>
      <c r="W105" s="292">
        <v>1</v>
      </c>
      <c r="X105" s="292">
        <v>0</v>
      </c>
      <c r="Y105" s="292">
        <v>0</v>
      </c>
      <c r="Z105" s="9"/>
    </row>
    <row r="106" spans="1:26" ht="16.5" customHeight="1" x14ac:dyDescent="0.25">
      <c r="A106" s="295"/>
      <c r="B106" s="297"/>
      <c r="C106" s="317"/>
      <c r="D106" s="320"/>
      <c r="E106" s="323"/>
      <c r="F106" s="326"/>
      <c r="G106" s="36" t="s">
        <v>45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6">
        <v>0</v>
      </c>
      <c r="N106" s="26">
        <v>0</v>
      </c>
      <c r="O106" s="26">
        <v>0</v>
      </c>
      <c r="P106" s="26"/>
      <c r="Q106" s="26"/>
      <c r="R106" s="26"/>
      <c r="S106" s="26"/>
      <c r="T106" s="26">
        <v>0</v>
      </c>
      <c r="U106" s="26">
        <v>0</v>
      </c>
      <c r="V106" s="240"/>
      <c r="W106" s="293"/>
      <c r="X106" s="293"/>
      <c r="Y106" s="293"/>
      <c r="Z106" s="9"/>
    </row>
    <row r="107" spans="1:26" ht="16.5" customHeight="1" x14ac:dyDescent="0.25">
      <c r="A107" s="233"/>
      <c r="B107" s="244"/>
      <c r="C107" s="318"/>
      <c r="D107" s="321"/>
      <c r="E107" s="324"/>
      <c r="F107" s="327"/>
      <c r="G107" s="36" t="s">
        <v>37</v>
      </c>
      <c r="H107" s="26">
        <v>50.4</v>
      </c>
      <c r="I107" s="26">
        <v>50.4</v>
      </c>
      <c r="J107" s="26">
        <v>0</v>
      </c>
      <c r="K107" s="26">
        <v>0</v>
      </c>
      <c r="L107" s="26">
        <v>6</v>
      </c>
      <c r="M107" s="26">
        <v>6</v>
      </c>
      <c r="N107" s="26">
        <v>0</v>
      </c>
      <c r="O107" s="26">
        <v>0</v>
      </c>
      <c r="P107" s="26"/>
      <c r="Q107" s="26"/>
      <c r="R107" s="26"/>
      <c r="S107" s="26"/>
      <c r="T107" s="26">
        <v>0</v>
      </c>
      <c r="U107" s="26">
        <v>0</v>
      </c>
      <c r="V107" s="240"/>
      <c r="W107" s="293"/>
      <c r="X107" s="293"/>
      <c r="Y107" s="293"/>
      <c r="Z107" s="9"/>
    </row>
    <row r="108" spans="1:26" ht="16.5" customHeight="1" x14ac:dyDescent="0.25">
      <c r="A108" s="233"/>
      <c r="B108" s="244"/>
      <c r="C108" s="318"/>
      <c r="D108" s="321"/>
      <c r="E108" s="324"/>
      <c r="F108" s="327"/>
      <c r="G108" s="59" t="s">
        <v>32</v>
      </c>
      <c r="H108" s="20">
        <f>H105+H107</f>
        <v>314.29999999999995</v>
      </c>
      <c r="I108" s="20">
        <f t="shared" ref="I108:U108" si="27">I105+I107</f>
        <v>314.29999999999995</v>
      </c>
      <c r="J108" s="20">
        <f t="shared" si="27"/>
        <v>0</v>
      </c>
      <c r="K108" s="20">
        <f t="shared" si="27"/>
        <v>0</v>
      </c>
      <c r="L108" s="20">
        <f t="shared" si="27"/>
        <v>39.9</v>
      </c>
      <c r="M108" s="20">
        <f t="shared" si="27"/>
        <v>39.9</v>
      </c>
      <c r="N108" s="20">
        <f t="shared" si="27"/>
        <v>0</v>
      </c>
      <c r="O108" s="20">
        <f t="shared" si="27"/>
        <v>0</v>
      </c>
      <c r="P108" s="28">
        <f>P105+P107+P106</f>
        <v>0</v>
      </c>
      <c r="Q108" s="28">
        <f>Q105+Q107+Q106</f>
        <v>0</v>
      </c>
      <c r="R108" s="28">
        <f t="shared" si="27"/>
        <v>0</v>
      </c>
      <c r="S108" s="20">
        <f t="shared" si="27"/>
        <v>0</v>
      </c>
      <c r="T108" s="20">
        <f t="shared" si="27"/>
        <v>0</v>
      </c>
      <c r="U108" s="20">
        <f t="shared" si="27"/>
        <v>0</v>
      </c>
      <c r="V108" s="241"/>
      <c r="W108" s="294"/>
      <c r="X108" s="294"/>
      <c r="Y108" s="294"/>
      <c r="Z108" s="9"/>
    </row>
    <row r="109" spans="1:26" ht="16.5" customHeight="1" x14ac:dyDescent="0.25">
      <c r="A109" s="232">
        <v>1</v>
      </c>
      <c r="B109" s="243">
        <v>3</v>
      </c>
      <c r="C109" s="299">
        <v>15</v>
      </c>
      <c r="D109" s="302" t="s">
        <v>83</v>
      </c>
      <c r="E109" s="306" t="s">
        <v>62</v>
      </c>
      <c r="F109" s="309">
        <v>9</v>
      </c>
      <c r="G109" s="36" t="s">
        <v>27</v>
      </c>
      <c r="H109" s="26">
        <v>20.6</v>
      </c>
      <c r="I109" s="26">
        <v>20.6</v>
      </c>
      <c r="J109" s="26">
        <v>0</v>
      </c>
      <c r="K109" s="26">
        <v>0</v>
      </c>
      <c r="L109" s="26">
        <v>0</v>
      </c>
      <c r="M109" s="26">
        <v>0</v>
      </c>
      <c r="N109" s="26">
        <v>0</v>
      </c>
      <c r="O109" s="26">
        <v>0</v>
      </c>
      <c r="P109" s="23"/>
      <c r="Q109" s="23"/>
      <c r="R109" s="26"/>
      <c r="S109" s="26"/>
      <c r="T109" s="23">
        <v>0</v>
      </c>
      <c r="U109" s="26">
        <v>0</v>
      </c>
      <c r="V109" s="306" t="s">
        <v>80</v>
      </c>
      <c r="W109" s="313">
        <v>0</v>
      </c>
      <c r="X109" s="313">
        <v>0</v>
      </c>
      <c r="Y109" s="313">
        <v>0</v>
      </c>
      <c r="Z109" s="9"/>
    </row>
    <row r="110" spans="1:26" ht="15.75" customHeight="1" x14ac:dyDescent="0.25">
      <c r="A110" s="295"/>
      <c r="B110" s="297"/>
      <c r="C110" s="300"/>
      <c r="D110" s="303"/>
      <c r="E110" s="307"/>
      <c r="F110" s="310"/>
      <c r="G110" s="36" t="s">
        <v>37</v>
      </c>
      <c r="H110" s="60">
        <v>16.7</v>
      </c>
      <c r="I110" s="26">
        <v>16.7</v>
      </c>
      <c r="J110" s="26">
        <v>0</v>
      </c>
      <c r="K110" s="149">
        <v>0</v>
      </c>
      <c r="L110" s="26">
        <v>4.4000000000000004</v>
      </c>
      <c r="M110" s="26">
        <v>4.4000000000000004</v>
      </c>
      <c r="N110" s="26">
        <v>0</v>
      </c>
      <c r="O110" s="26">
        <v>0</v>
      </c>
      <c r="P110" s="23"/>
      <c r="Q110" s="23"/>
      <c r="R110" s="26"/>
      <c r="S110" s="26"/>
      <c r="T110" s="23">
        <v>0</v>
      </c>
      <c r="U110" s="26">
        <v>0</v>
      </c>
      <c r="V110" s="307"/>
      <c r="W110" s="314"/>
      <c r="X110" s="314"/>
      <c r="Y110" s="314"/>
      <c r="Z110" s="9"/>
    </row>
    <row r="111" spans="1:26" ht="14.25" customHeight="1" x14ac:dyDescent="0.25">
      <c r="A111" s="295"/>
      <c r="B111" s="297"/>
      <c r="C111" s="300"/>
      <c r="D111" s="304"/>
      <c r="E111" s="307"/>
      <c r="F111" s="311"/>
      <c r="G111" s="36" t="s">
        <v>36</v>
      </c>
      <c r="H111" s="60">
        <v>2.5</v>
      </c>
      <c r="I111" s="26">
        <v>2.5</v>
      </c>
      <c r="J111" s="26">
        <v>0</v>
      </c>
      <c r="K111" s="149">
        <v>0</v>
      </c>
      <c r="L111" s="26">
        <v>0</v>
      </c>
      <c r="M111" s="26">
        <v>0</v>
      </c>
      <c r="N111" s="26">
        <v>0</v>
      </c>
      <c r="O111" s="26">
        <v>0</v>
      </c>
      <c r="P111" s="23"/>
      <c r="Q111" s="23"/>
      <c r="R111" s="26"/>
      <c r="S111" s="26"/>
      <c r="T111" s="23">
        <v>0</v>
      </c>
      <c r="U111" s="26">
        <v>0</v>
      </c>
      <c r="V111" s="307"/>
      <c r="W111" s="314"/>
      <c r="X111" s="314"/>
      <c r="Y111" s="314"/>
      <c r="Z111" s="9"/>
    </row>
    <row r="112" spans="1:26" ht="16.5" customHeight="1" x14ac:dyDescent="0.25">
      <c r="A112" s="296"/>
      <c r="B112" s="298"/>
      <c r="C112" s="301"/>
      <c r="D112" s="305"/>
      <c r="E112" s="308"/>
      <c r="F112" s="312"/>
      <c r="G112" s="61" t="s">
        <v>32</v>
      </c>
      <c r="H112" s="62">
        <f>SUM(H109:H111:H110)</f>
        <v>39.799999999999997</v>
      </c>
      <c r="I112" s="62">
        <f>SUM(I109:I111:I110)</f>
        <v>39.799999999999997</v>
      </c>
      <c r="J112" s="62">
        <f>SUM(J109:J111:J110)</f>
        <v>0</v>
      </c>
      <c r="K112" s="62">
        <f>SUM(K109:K111:K110)</f>
        <v>0</v>
      </c>
      <c r="L112" s="62">
        <f>SUM(L109:L111:L110)</f>
        <v>4.4000000000000004</v>
      </c>
      <c r="M112" s="62">
        <f>SUM(M109:M111:M110)</f>
        <v>4.4000000000000004</v>
      </c>
      <c r="N112" s="62">
        <f>SUM(N109:N111:N110)</f>
        <v>0</v>
      </c>
      <c r="O112" s="62">
        <f>SUM(O109:O111:O110)</f>
        <v>0</v>
      </c>
      <c r="P112" s="62">
        <f>SUM(P109:P111:P110)</f>
        <v>0</v>
      </c>
      <c r="Q112" s="62">
        <f>SUM(Q109:Q111:Q110)</f>
        <v>0</v>
      </c>
      <c r="R112" s="62">
        <f>SUM(R109:R111:R110)</f>
        <v>0</v>
      </c>
      <c r="S112" s="62">
        <f>SUM(S109:S111:S110)</f>
        <v>0</v>
      </c>
      <c r="T112" s="62">
        <f>SUM(T109:T111:T110)</f>
        <v>0</v>
      </c>
      <c r="U112" s="62">
        <f>SUM(U109:U111:U110)</f>
        <v>0</v>
      </c>
      <c r="V112" s="308"/>
      <c r="W112" s="315"/>
      <c r="X112" s="315"/>
      <c r="Y112" s="315"/>
      <c r="Z112" s="9"/>
    </row>
    <row r="113" spans="1:26" ht="11.25" customHeight="1" x14ac:dyDescent="0.25">
      <c r="A113" s="274" t="s">
        <v>22</v>
      </c>
      <c r="B113" s="161" t="s">
        <v>71</v>
      </c>
      <c r="C113" s="181">
        <v>13</v>
      </c>
      <c r="D113" s="236" t="s">
        <v>84</v>
      </c>
      <c r="E113" s="288" t="s">
        <v>85</v>
      </c>
      <c r="F113" s="291" t="s">
        <v>86</v>
      </c>
      <c r="G113" s="63" t="s">
        <v>37</v>
      </c>
      <c r="H113" s="60">
        <v>934.11</v>
      </c>
      <c r="I113" s="60">
        <v>911.5</v>
      </c>
      <c r="J113" s="26">
        <v>388.06</v>
      </c>
      <c r="K113" s="22">
        <v>22.61</v>
      </c>
      <c r="L113" s="22">
        <v>723.12</v>
      </c>
      <c r="M113" s="22">
        <v>723.12</v>
      </c>
      <c r="N113" s="22">
        <v>0</v>
      </c>
      <c r="O113" s="26">
        <v>0</v>
      </c>
      <c r="P113" s="146"/>
      <c r="Q113" s="146"/>
      <c r="R113" s="146"/>
      <c r="S113" s="146"/>
      <c r="T113" s="24">
        <v>510.5</v>
      </c>
      <c r="U113" s="24">
        <v>510.5</v>
      </c>
      <c r="V113" s="284" t="s">
        <v>87</v>
      </c>
      <c r="W113" s="265">
        <v>10</v>
      </c>
      <c r="X113" s="265">
        <v>10</v>
      </c>
      <c r="Y113" s="265">
        <v>10</v>
      </c>
      <c r="Z113" s="9"/>
    </row>
    <row r="114" spans="1:26" x14ac:dyDescent="0.25">
      <c r="A114" s="274"/>
      <c r="B114" s="161"/>
      <c r="C114" s="181"/>
      <c r="D114" s="236"/>
      <c r="E114" s="289"/>
      <c r="F114" s="291"/>
      <c r="G114" s="63" t="s">
        <v>88</v>
      </c>
      <c r="H114" s="60">
        <v>4.33</v>
      </c>
      <c r="I114" s="60">
        <v>4.33</v>
      </c>
      <c r="J114" s="26">
        <v>0</v>
      </c>
      <c r="K114" s="22">
        <v>0</v>
      </c>
      <c r="L114" s="22">
        <v>4.09</v>
      </c>
      <c r="M114" s="22">
        <v>4.09</v>
      </c>
      <c r="N114" s="22">
        <v>0</v>
      </c>
      <c r="O114" s="26">
        <v>0</v>
      </c>
      <c r="P114" s="22"/>
      <c r="Q114" s="22"/>
      <c r="R114" s="22"/>
      <c r="S114" s="22"/>
      <c r="T114" s="24">
        <v>103</v>
      </c>
      <c r="U114" s="24">
        <v>103</v>
      </c>
      <c r="V114" s="284"/>
      <c r="W114" s="265"/>
      <c r="X114" s="265"/>
      <c r="Y114" s="265"/>
      <c r="Z114" s="9"/>
    </row>
    <row r="115" spans="1:26" ht="11.25" customHeight="1" x14ac:dyDescent="0.25">
      <c r="A115" s="274"/>
      <c r="B115" s="161"/>
      <c r="C115" s="181"/>
      <c r="D115" s="236"/>
      <c r="E115" s="289"/>
      <c r="F115" s="291"/>
      <c r="G115" s="63" t="s">
        <v>31</v>
      </c>
      <c r="H115" s="64">
        <v>12.03</v>
      </c>
      <c r="I115" s="64">
        <v>12.03</v>
      </c>
      <c r="J115" s="26">
        <v>0</v>
      </c>
      <c r="K115" s="22">
        <v>0</v>
      </c>
      <c r="L115" s="22">
        <v>0</v>
      </c>
      <c r="M115" s="22">
        <v>0</v>
      </c>
      <c r="N115" s="22">
        <v>0</v>
      </c>
      <c r="O115" s="26">
        <v>0</v>
      </c>
      <c r="P115" s="22"/>
      <c r="Q115" s="22"/>
      <c r="R115" s="26"/>
      <c r="S115" s="26"/>
      <c r="T115" s="24">
        <v>0</v>
      </c>
      <c r="U115" s="24">
        <v>0</v>
      </c>
      <c r="V115" s="284"/>
      <c r="W115" s="265"/>
      <c r="X115" s="265"/>
      <c r="Y115" s="265"/>
      <c r="Z115" s="9"/>
    </row>
    <row r="116" spans="1:26" ht="17.25" customHeight="1" x14ac:dyDescent="0.25">
      <c r="A116" s="274"/>
      <c r="B116" s="161"/>
      <c r="C116" s="181"/>
      <c r="D116" s="236"/>
      <c r="E116" s="290"/>
      <c r="F116" s="291"/>
      <c r="G116" s="65" t="s">
        <v>38</v>
      </c>
      <c r="H116" s="66">
        <f>H113+H114+H115</f>
        <v>950.47</v>
      </c>
      <c r="I116" s="66">
        <f t="shared" ref="I116:U116" si="28">I113+I114+I115</f>
        <v>927.86</v>
      </c>
      <c r="J116" s="66">
        <f t="shared" si="28"/>
        <v>388.06</v>
      </c>
      <c r="K116" s="66">
        <f t="shared" si="28"/>
        <v>22.61</v>
      </c>
      <c r="L116" s="66">
        <f t="shared" si="28"/>
        <v>727.21</v>
      </c>
      <c r="M116" s="66">
        <f t="shared" si="28"/>
        <v>727.21</v>
      </c>
      <c r="N116" s="66">
        <f t="shared" si="28"/>
        <v>0</v>
      </c>
      <c r="O116" s="66">
        <f t="shared" si="28"/>
        <v>0</v>
      </c>
      <c r="P116" s="66">
        <f t="shared" si="28"/>
        <v>0</v>
      </c>
      <c r="Q116" s="66">
        <f t="shared" si="28"/>
        <v>0</v>
      </c>
      <c r="R116" s="66">
        <f t="shared" si="28"/>
        <v>0</v>
      </c>
      <c r="S116" s="66">
        <f t="shared" si="28"/>
        <v>0</v>
      </c>
      <c r="T116" s="66">
        <f t="shared" si="28"/>
        <v>613.5</v>
      </c>
      <c r="U116" s="66">
        <f t="shared" si="28"/>
        <v>613.5</v>
      </c>
      <c r="V116" s="284"/>
      <c r="W116" s="265"/>
      <c r="X116" s="265"/>
      <c r="Y116" s="265"/>
      <c r="Z116" s="9"/>
    </row>
    <row r="117" spans="1:26" ht="18" customHeight="1" x14ac:dyDescent="0.25">
      <c r="A117" s="274" t="s">
        <v>22</v>
      </c>
      <c r="B117" s="161" t="s">
        <v>71</v>
      </c>
      <c r="C117" s="277">
        <v>14</v>
      </c>
      <c r="D117" s="251" t="s">
        <v>89</v>
      </c>
      <c r="E117" s="190" t="s">
        <v>90</v>
      </c>
      <c r="F117" s="282" t="s">
        <v>86</v>
      </c>
      <c r="G117" s="67" t="s">
        <v>91</v>
      </c>
      <c r="H117" s="68">
        <v>16</v>
      </c>
      <c r="I117" s="68">
        <v>16</v>
      </c>
      <c r="J117" s="22">
        <v>0</v>
      </c>
      <c r="K117" s="22">
        <v>0</v>
      </c>
      <c r="L117" s="22">
        <v>5.3</v>
      </c>
      <c r="M117" s="22">
        <v>5.3</v>
      </c>
      <c r="N117" s="22">
        <v>0</v>
      </c>
      <c r="O117" s="22">
        <v>0</v>
      </c>
      <c r="P117" s="26"/>
      <c r="Q117" s="26"/>
      <c r="R117" s="26"/>
      <c r="S117" s="26"/>
      <c r="T117" s="24">
        <v>35</v>
      </c>
      <c r="U117" s="24">
        <v>40</v>
      </c>
      <c r="V117" s="285" t="s">
        <v>92</v>
      </c>
      <c r="W117" s="265">
        <v>10</v>
      </c>
      <c r="X117" s="265">
        <v>10</v>
      </c>
      <c r="Y117" s="265">
        <v>10</v>
      </c>
      <c r="Z117" s="9"/>
    </row>
    <row r="118" spans="1:26" ht="15" customHeight="1" x14ac:dyDescent="0.25">
      <c r="A118" s="274"/>
      <c r="B118" s="161"/>
      <c r="C118" s="278"/>
      <c r="D118" s="236"/>
      <c r="E118" s="183"/>
      <c r="F118" s="238"/>
      <c r="G118" s="63" t="s">
        <v>37</v>
      </c>
      <c r="H118" s="69">
        <v>0</v>
      </c>
      <c r="I118" s="70">
        <v>0</v>
      </c>
      <c r="J118" s="22">
        <v>0</v>
      </c>
      <c r="K118" s="22">
        <v>0</v>
      </c>
      <c r="L118" s="26">
        <v>0</v>
      </c>
      <c r="M118" s="26">
        <v>0</v>
      </c>
      <c r="N118" s="26">
        <v>0</v>
      </c>
      <c r="O118" s="26">
        <v>0</v>
      </c>
      <c r="P118" s="26"/>
      <c r="Q118" s="22"/>
      <c r="R118" s="22"/>
      <c r="S118" s="22"/>
      <c r="T118" s="24">
        <v>0</v>
      </c>
      <c r="U118" s="24">
        <v>0</v>
      </c>
      <c r="V118" s="286"/>
      <c r="W118" s="265"/>
      <c r="X118" s="265"/>
      <c r="Y118" s="265"/>
      <c r="Z118" s="9"/>
    </row>
    <row r="119" spans="1:26" ht="18" customHeight="1" thickBot="1" x14ac:dyDescent="0.3">
      <c r="A119" s="275"/>
      <c r="B119" s="276"/>
      <c r="C119" s="279"/>
      <c r="D119" s="280"/>
      <c r="E119" s="281"/>
      <c r="F119" s="283"/>
      <c r="G119" s="71" t="s">
        <v>38</v>
      </c>
      <c r="H119" s="66">
        <f>SUM(H117:H118)</f>
        <v>16</v>
      </c>
      <c r="I119" s="66">
        <f t="shared" ref="I119:U119" si="29">SUM(I117:I118)</f>
        <v>16</v>
      </c>
      <c r="J119" s="66">
        <f t="shared" si="29"/>
        <v>0</v>
      </c>
      <c r="K119" s="66">
        <f t="shared" si="29"/>
        <v>0</v>
      </c>
      <c r="L119" s="66">
        <f t="shared" si="29"/>
        <v>5.3</v>
      </c>
      <c r="M119" s="66">
        <f t="shared" si="29"/>
        <v>5.3</v>
      </c>
      <c r="N119" s="66">
        <f t="shared" si="29"/>
        <v>0</v>
      </c>
      <c r="O119" s="66">
        <f t="shared" si="29"/>
        <v>0</v>
      </c>
      <c r="P119" s="66">
        <f t="shared" si="29"/>
        <v>0</v>
      </c>
      <c r="Q119" s="66">
        <f t="shared" si="29"/>
        <v>0</v>
      </c>
      <c r="R119" s="66">
        <f t="shared" si="29"/>
        <v>0</v>
      </c>
      <c r="S119" s="66">
        <f t="shared" si="29"/>
        <v>0</v>
      </c>
      <c r="T119" s="66">
        <f t="shared" si="29"/>
        <v>35</v>
      </c>
      <c r="U119" s="66">
        <f t="shared" si="29"/>
        <v>40</v>
      </c>
      <c r="V119" s="287"/>
      <c r="W119" s="265"/>
      <c r="X119" s="265"/>
      <c r="Y119" s="265"/>
      <c r="Z119" s="9"/>
    </row>
    <row r="120" spans="1:26" ht="12" thickBot="1" x14ac:dyDescent="0.3">
      <c r="A120" s="38" t="s">
        <v>22</v>
      </c>
      <c r="B120" s="41" t="s">
        <v>71</v>
      </c>
      <c r="C120" s="266" t="s">
        <v>65</v>
      </c>
      <c r="D120" s="267"/>
      <c r="E120" s="267"/>
      <c r="F120" s="267"/>
      <c r="G120" s="268"/>
      <c r="H120" s="72">
        <f>H93+H100+H104+H108+H112+H116+H119+H96</f>
        <v>1900.6599999999999</v>
      </c>
      <c r="I120" s="72">
        <f t="shared" ref="I120:U120" si="30">I93+I100+I104+I108+I112+I116+I119+I96</f>
        <v>1878.0499999999997</v>
      </c>
      <c r="J120" s="72">
        <f t="shared" si="30"/>
        <v>388.06</v>
      </c>
      <c r="K120" s="72">
        <f t="shared" si="30"/>
        <v>22.61</v>
      </c>
      <c r="L120" s="72">
        <f t="shared" si="30"/>
        <v>1087.3899999999999</v>
      </c>
      <c r="M120" s="72">
        <f t="shared" si="30"/>
        <v>1087.3899999999999</v>
      </c>
      <c r="N120" s="72">
        <f t="shared" si="30"/>
        <v>0</v>
      </c>
      <c r="O120" s="72">
        <f t="shared" si="30"/>
        <v>0</v>
      </c>
      <c r="P120" s="72">
        <f t="shared" si="30"/>
        <v>0</v>
      </c>
      <c r="Q120" s="72">
        <f t="shared" si="30"/>
        <v>0</v>
      </c>
      <c r="R120" s="72">
        <f t="shared" si="30"/>
        <v>0</v>
      </c>
      <c r="S120" s="72">
        <f t="shared" si="30"/>
        <v>0</v>
      </c>
      <c r="T120" s="72">
        <f t="shared" si="30"/>
        <v>989.22</v>
      </c>
      <c r="U120" s="72">
        <f t="shared" si="30"/>
        <v>653.5</v>
      </c>
      <c r="V120" s="73"/>
      <c r="W120" s="74"/>
      <c r="X120" s="74"/>
      <c r="Y120" s="75"/>
      <c r="Z120" s="42"/>
    </row>
    <row r="121" spans="1:26" ht="13.5" customHeight="1" thickBot="1" x14ac:dyDescent="0.3">
      <c r="A121" s="43" t="s">
        <v>22</v>
      </c>
      <c r="B121" s="76" t="s">
        <v>93</v>
      </c>
      <c r="C121" s="269" t="s">
        <v>94</v>
      </c>
      <c r="D121" s="270"/>
      <c r="E121" s="270"/>
      <c r="F121" s="270"/>
      <c r="G121" s="270"/>
      <c r="H121" s="271"/>
      <c r="I121" s="271"/>
      <c r="J121" s="271"/>
      <c r="K121" s="271"/>
      <c r="L121" s="271"/>
      <c r="M121" s="271"/>
      <c r="N121" s="271"/>
      <c r="O121" s="271"/>
      <c r="P121" s="271"/>
      <c r="Q121" s="271"/>
      <c r="R121" s="271"/>
      <c r="S121" s="271"/>
      <c r="T121" s="271"/>
      <c r="U121" s="271"/>
      <c r="V121" s="270"/>
      <c r="W121" s="271"/>
      <c r="X121" s="271"/>
      <c r="Y121" s="272"/>
      <c r="Z121" s="42"/>
    </row>
    <row r="122" spans="1:26" ht="25.5" customHeight="1" x14ac:dyDescent="0.25">
      <c r="A122" s="261">
        <v>1</v>
      </c>
      <c r="B122" s="262">
        <v>4</v>
      </c>
      <c r="C122" s="263">
        <v>1</v>
      </c>
      <c r="D122" s="236" t="s">
        <v>95</v>
      </c>
      <c r="E122" s="183" t="s">
        <v>62</v>
      </c>
      <c r="F122" s="264">
        <v>9</v>
      </c>
      <c r="G122" s="77" t="s">
        <v>37</v>
      </c>
      <c r="H122" s="17">
        <v>80</v>
      </c>
      <c r="I122" s="17">
        <v>9.36</v>
      </c>
      <c r="J122" s="17">
        <v>0</v>
      </c>
      <c r="K122" s="17">
        <v>70.64</v>
      </c>
      <c r="L122" s="57">
        <v>40</v>
      </c>
      <c r="M122" s="57">
        <v>40</v>
      </c>
      <c r="N122" s="57">
        <v>0</v>
      </c>
      <c r="O122" s="57">
        <v>0</v>
      </c>
      <c r="P122" s="17"/>
      <c r="Q122" s="17"/>
      <c r="R122" s="17"/>
      <c r="S122" s="17"/>
      <c r="T122" s="15">
        <v>0</v>
      </c>
      <c r="U122" s="15">
        <v>0</v>
      </c>
      <c r="V122" s="273" t="s">
        <v>96</v>
      </c>
      <c r="W122" s="191">
        <v>1751</v>
      </c>
      <c r="X122" s="191">
        <v>1751</v>
      </c>
      <c r="Y122" s="191">
        <v>1751</v>
      </c>
      <c r="Z122" s="9"/>
    </row>
    <row r="123" spans="1:26" ht="12" customHeight="1" x14ac:dyDescent="0.25">
      <c r="A123" s="261"/>
      <c r="B123" s="262"/>
      <c r="C123" s="263"/>
      <c r="D123" s="236"/>
      <c r="E123" s="183"/>
      <c r="F123" s="264"/>
      <c r="G123" s="19" t="s">
        <v>32</v>
      </c>
      <c r="H123" s="20">
        <f>H122</f>
        <v>80</v>
      </c>
      <c r="I123" s="20">
        <f t="shared" ref="I123:U123" si="31">I122</f>
        <v>9.36</v>
      </c>
      <c r="J123" s="20">
        <f t="shared" si="31"/>
        <v>0</v>
      </c>
      <c r="K123" s="20">
        <f t="shared" si="31"/>
        <v>70.64</v>
      </c>
      <c r="L123" s="20">
        <f t="shared" si="31"/>
        <v>40</v>
      </c>
      <c r="M123" s="20">
        <f t="shared" si="31"/>
        <v>40</v>
      </c>
      <c r="N123" s="20">
        <f t="shared" si="31"/>
        <v>0</v>
      </c>
      <c r="O123" s="20">
        <f t="shared" si="31"/>
        <v>0</v>
      </c>
      <c r="P123" s="20">
        <f t="shared" si="31"/>
        <v>0</v>
      </c>
      <c r="Q123" s="20">
        <f t="shared" si="31"/>
        <v>0</v>
      </c>
      <c r="R123" s="20">
        <f t="shared" si="31"/>
        <v>0</v>
      </c>
      <c r="S123" s="20">
        <f t="shared" si="31"/>
        <v>0</v>
      </c>
      <c r="T123" s="20">
        <f t="shared" si="31"/>
        <v>0</v>
      </c>
      <c r="U123" s="20">
        <f t="shared" si="31"/>
        <v>0</v>
      </c>
      <c r="V123" s="190"/>
      <c r="W123" s="191"/>
      <c r="X123" s="191"/>
      <c r="Y123" s="191"/>
      <c r="Z123" s="9"/>
    </row>
    <row r="124" spans="1:26" ht="11.25" customHeight="1" x14ac:dyDescent="0.25">
      <c r="A124" s="232">
        <v>1</v>
      </c>
      <c r="B124" s="243">
        <v>4</v>
      </c>
      <c r="C124" s="246">
        <v>7</v>
      </c>
      <c r="D124" s="249" t="s">
        <v>98</v>
      </c>
      <c r="E124" s="189" t="s">
        <v>62</v>
      </c>
      <c r="F124" s="252">
        <v>9</v>
      </c>
      <c r="G124" s="78" t="s">
        <v>27</v>
      </c>
      <c r="H124" s="24">
        <v>291.89999999999998</v>
      </c>
      <c r="I124" s="24">
        <v>291.89999999999998</v>
      </c>
      <c r="J124" s="24">
        <v>0</v>
      </c>
      <c r="K124" s="24">
        <v>0</v>
      </c>
      <c r="L124" s="26">
        <v>34.799999999999997</v>
      </c>
      <c r="M124" s="26">
        <v>34.799999999999997</v>
      </c>
      <c r="N124" s="26">
        <v>0</v>
      </c>
      <c r="O124" s="26">
        <v>0</v>
      </c>
      <c r="P124" s="26"/>
      <c r="Q124" s="24"/>
      <c r="R124" s="24"/>
      <c r="S124" s="24"/>
      <c r="T124" s="26">
        <v>0</v>
      </c>
      <c r="U124" s="26">
        <v>0</v>
      </c>
      <c r="V124" s="189" t="s">
        <v>97</v>
      </c>
      <c r="W124" s="242">
        <v>0</v>
      </c>
      <c r="X124" s="242">
        <v>0</v>
      </c>
      <c r="Y124" s="242">
        <v>0</v>
      </c>
      <c r="Z124" s="9"/>
    </row>
    <row r="125" spans="1:26" x14ac:dyDescent="0.25">
      <c r="A125" s="233"/>
      <c r="B125" s="244"/>
      <c r="C125" s="247"/>
      <c r="D125" s="250"/>
      <c r="E125" s="219"/>
      <c r="F125" s="253"/>
      <c r="G125" s="78" t="s">
        <v>37</v>
      </c>
      <c r="H125" s="24">
        <v>74.5</v>
      </c>
      <c r="I125" s="24">
        <v>74.5</v>
      </c>
      <c r="J125" s="24">
        <v>0</v>
      </c>
      <c r="K125" s="24">
        <v>0</v>
      </c>
      <c r="L125" s="26">
        <v>6.1</v>
      </c>
      <c r="M125" s="26">
        <v>6.1</v>
      </c>
      <c r="N125" s="26">
        <v>0</v>
      </c>
      <c r="O125" s="26">
        <v>0</v>
      </c>
      <c r="P125" s="26"/>
      <c r="Q125" s="24"/>
      <c r="R125" s="24"/>
      <c r="S125" s="24"/>
      <c r="T125" s="26">
        <v>0</v>
      </c>
      <c r="U125" s="26">
        <v>0</v>
      </c>
      <c r="V125" s="219"/>
      <c r="W125" s="242"/>
      <c r="X125" s="242"/>
      <c r="Y125" s="242"/>
      <c r="Z125" s="9"/>
    </row>
    <row r="126" spans="1:26" x14ac:dyDescent="0.25">
      <c r="A126" s="233"/>
      <c r="B126" s="244"/>
      <c r="C126" s="247"/>
      <c r="D126" s="250"/>
      <c r="E126" s="219"/>
      <c r="F126" s="253"/>
      <c r="G126" s="78" t="s">
        <v>31</v>
      </c>
      <c r="H126" s="24">
        <v>42.6</v>
      </c>
      <c r="I126" s="24">
        <v>42.6</v>
      </c>
      <c r="J126" s="24">
        <v>0</v>
      </c>
      <c r="K126" s="24">
        <v>0</v>
      </c>
      <c r="L126" s="26">
        <v>0</v>
      </c>
      <c r="M126" s="26">
        <v>0</v>
      </c>
      <c r="N126" s="26">
        <v>0</v>
      </c>
      <c r="O126" s="26">
        <v>0</v>
      </c>
      <c r="P126" s="26"/>
      <c r="Q126" s="24"/>
      <c r="R126" s="24"/>
      <c r="S126" s="24"/>
      <c r="T126" s="26">
        <v>0</v>
      </c>
      <c r="U126" s="26">
        <v>0</v>
      </c>
      <c r="V126" s="219"/>
      <c r="W126" s="242"/>
      <c r="X126" s="242"/>
      <c r="Y126" s="242"/>
      <c r="Z126" s="9"/>
    </row>
    <row r="127" spans="1:26" ht="14.25" customHeight="1" x14ac:dyDescent="0.25">
      <c r="A127" s="234"/>
      <c r="B127" s="245"/>
      <c r="C127" s="248"/>
      <c r="D127" s="251"/>
      <c r="E127" s="190"/>
      <c r="F127" s="254"/>
      <c r="G127" s="79" t="s">
        <v>32</v>
      </c>
      <c r="H127" s="28">
        <f>H124+H125+H126</f>
        <v>409</v>
      </c>
      <c r="I127" s="28">
        <f t="shared" ref="I127:U127" si="32">I124+I125+I126</f>
        <v>409</v>
      </c>
      <c r="J127" s="28">
        <f t="shared" si="32"/>
        <v>0</v>
      </c>
      <c r="K127" s="28">
        <f t="shared" si="32"/>
        <v>0</v>
      </c>
      <c r="L127" s="28">
        <f t="shared" si="32"/>
        <v>40.9</v>
      </c>
      <c r="M127" s="28">
        <f t="shared" si="32"/>
        <v>40.9</v>
      </c>
      <c r="N127" s="28">
        <f t="shared" si="32"/>
        <v>0</v>
      </c>
      <c r="O127" s="28">
        <f t="shared" si="32"/>
        <v>0</v>
      </c>
      <c r="P127" s="28">
        <f t="shared" si="32"/>
        <v>0</v>
      </c>
      <c r="Q127" s="28">
        <f t="shared" si="32"/>
        <v>0</v>
      </c>
      <c r="R127" s="28">
        <f t="shared" si="32"/>
        <v>0</v>
      </c>
      <c r="S127" s="28">
        <f t="shared" si="32"/>
        <v>0</v>
      </c>
      <c r="T127" s="28">
        <f t="shared" si="32"/>
        <v>0</v>
      </c>
      <c r="U127" s="28">
        <f t="shared" si="32"/>
        <v>0</v>
      </c>
      <c r="V127" s="190"/>
      <c r="W127" s="242"/>
      <c r="X127" s="242"/>
      <c r="Y127" s="242"/>
      <c r="Z127" s="9"/>
    </row>
    <row r="128" spans="1:26" ht="14.25" customHeight="1" x14ac:dyDescent="0.25">
      <c r="A128" s="527">
        <v>1</v>
      </c>
      <c r="B128" s="243">
        <v>4</v>
      </c>
      <c r="C128" s="246">
        <v>13</v>
      </c>
      <c r="D128" s="249" t="s">
        <v>101</v>
      </c>
      <c r="E128" s="189" t="s">
        <v>62</v>
      </c>
      <c r="F128" s="258">
        <v>9</v>
      </c>
      <c r="G128" s="152" t="s">
        <v>27</v>
      </c>
      <c r="H128" s="26">
        <v>114.7</v>
      </c>
      <c r="I128" s="26">
        <v>114.7</v>
      </c>
      <c r="J128" s="26">
        <v>0</v>
      </c>
      <c r="K128" s="26">
        <v>0</v>
      </c>
      <c r="L128" s="26">
        <v>0</v>
      </c>
      <c r="M128" s="26">
        <v>0</v>
      </c>
      <c r="N128" s="26">
        <v>0</v>
      </c>
      <c r="O128" s="26">
        <v>0</v>
      </c>
      <c r="P128" s="26"/>
      <c r="Q128" s="26"/>
      <c r="R128" s="26"/>
      <c r="S128" s="26"/>
      <c r="T128" s="26">
        <v>0</v>
      </c>
      <c r="U128" s="26">
        <v>0</v>
      </c>
      <c r="V128" s="189" t="s">
        <v>142</v>
      </c>
      <c r="W128" s="255">
        <v>0</v>
      </c>
      <c r="X128" s="255">
        <v>0</v>
      </c>
      <c r="Y128" s="255">
        <v>0</v>
      </c>
      <c r="Z128" s="9"/>
    </row>
    <row r="129" spans="1:26" ht="14.25" customHeight="1" x14ac:dyDescent="0.25">
      <c r="A129" s="233"/>
      <c r="B129" s="297"/>
      <c r="C129" s="247"/>
      <c r="D129" s="250"/>
      <c r="E129" s="219"/>
      <c r="F129" s="259"/>
      <c r="G129" s="152" t="s">
        <v>37</v>
      </c>
      <c r="H129" s="26">
        <v>0</v>
      </c>
      <c r="I129" s="26">
        <v>0</v>
      </c>
      <c r="J129" s="26">
        <v>0</v>
      </c>
      <c r="K129" s="26">
        <v>0</v>
      </c>
      <c r="L129" s="26">
        <v>0</v>
      </c>
      <c r="M129" s="26">
        <v>0</v>
      </c>
      <c r="N129" s="26">
        <v>0</v>
      </c>
      <c r="O129" s="26">
        <v>0</v>
      </c>
      <c r="P129" s="26"/>
      <c r="Q129" s="26"/>
      <c r="R129" s="26"/>
      <c r="S129" s="26"/>
      <c r="T129" s="26">
        <v>0</v>
      </c>
      <c r="U129" s="26">
        <v>0</v>
      </c>
      <c r="V129" s="219"/>
      <c r="W129" s="256"/>
      <c r="X129" s="256"/>
      <c r="Y129" s="256"/>
      <c r="Z129" s="9"/>
    </row>
    <row r="130" spans="1:26" ht="14.25" customHeight="1" x14ac:dyDescent="0.25">
      <c r="A130" s="234"/>
      <c r="B130" s="245"/>
      <c r="C130" s="248"/>
      <c r="D130" s="251"/>
      <c r="E130" s="190"/>
      <c r="F130" s="260"/>
      <c r="G130" s="153" t="s">
        <v>141</v>
      </c>
      <c r="H130" s="33">
        <v>114.7</v>
      </c>
      <c r="I130" s="33">
        <v>114.7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/>
      <c r="Q130" s="33"/>
      <c r="R130" s="33"/>
      <c r="S130" s="33"/>
      <c r="T130" s="33">
        <v>0</v>
      </c>
      <c r="U130" s="33">
        <v>0</v>
      </c>
      <c r="V130" s="190"/>
      <c r="W130" s="257"/>
      <c r="X130" s="257"/>
      <c r="Y130" s="257"/>
      <c r="Z130" s="9"/>
    </row>
    <row r="131" spans="1:26" ht="11.25" customHeight="1" x14ac:dyDescent="0.25">
      <c r="A131" s="232">
        <v>1</v>
      </c>
      <c r="B131" s="243">
        <v>4</v>
      </c>
      <c r="C131" s="246">
        <v>8</v>
      </c>
      <c r="D131" s="249" t="s">
        <v>99</v>
      </c>
      <c r="E131" s="189" t="s">
        <v>62</v>
      </c>
      <c r="F131" s="252">
        <v>9</v>
      </c>
      <c r="G131" s="78" t="s">
        <v>27</v>
      </c>
      <c r="H131" s="24">
        <v>5.6</v>
      </c>
      <c r="I131" s="24">
        <v>5.6</v>
      </c>
      <c r="J131" s="24">
        <v>0</v>
      </c>
      <c r="K131" s="24">
        <v>0</v>
      </c>
      <c r="L131" s="26">
        <v>7.4</v>
      </c>
      <c r="M131" s="26">
        <v>7.4</v>
      </c>
      <c r="N131" s="26">
        <v>0</v>
      </c>
      <c r="O131" s="26">
        <v>0</v>
      </c>
      <c r="P131" s="26"/>
      <c r="Q131" s="24"/>
      <c r="R131" s="24"/>
      <c r="S131" s="24"/>
      <c r="T131" s="26">
        <v>0</v>
      </c>
      <c r="U131" s="26">
        <v>0</v>
      </c>
      <c r="V131" s="239" t="s">
        <v>100</v>
      </c>
      <c r="W131" s="242">
        <v>3.27</v>
      </c>
      <c r="X131" s="242">
        <v>0</v>
      </c>
      <c r="Y131" s="242">
        <v>0</v>
      </c>
      <c r="Z131" s="80"/>
    </row>
    <row r="132" spans="1:26" x14ac:dyDescent="0.25">
      <c r="A132" s="233"/>
      <c r="B132" s="244"/>
      <c r="C132" s="247"/>
      <c r="D132" s="250"/>
      <c r="E132" s="219"/>
      <c r="F132" s="253"/>
      <c r="G132" s="78" t="s">
        <v>37</v>
      </c>
      <c r="H132" s="24">
        <v>0</v>
      </c>
      <c r="I132" s="24">
        <v>0</v>
      </c>
      <c r="J132" s="24">
        <v>0</v>
      </c>
      <c r="K132" s="24">
        <v>0</v>
      </c>
      <c r="L132" s="26">
        <v>3.5</v>
      </c>
      <c r="M132" s="26">
        <v>3.5</v>
      </c>
      <c r="N132" s="26">
        <v>0</v>
      </c>
      <c r="O132" s="26">
        <v>0</v>
      </c>
      <c r="P132" s="26"/>
      <c r="Q132" s="24"/>
      <c r="R132" s="24"/>
      <c r="S132" s="24"/>
      <c r="T132" s="26">
        <v>0</v>
      </c>
      <c r="U132" s="26">
        <v>0</v>
      </c>
      <c r="V132" s="240"/>
      <c r="W132" s="242"/>
      <c r="X132" s="242"/>
      <c r="Y132" s="242"/>
      <c r="Z132" s="9"/>
    </row>
    <row r="133" spans="1:26" ht="14.25" customHeight="1" x14ac:dyDescent="0.25">
      <c r="A133" s="234"/>
      <c r="B133" s="245"/>
      <c r="C133" s="248"/>
      <c r="D133" s="251"/>
      <c r="E133" s="190"/>
      <c r="F133" s="254"/>
      <c r="G133" s="79" t="s">
        <v>32</v>
      </c>
      <c r="H133" s="28">
        <f>SUM(H131+H132)</f>
        <v>5.6</v>
      </c>
      <c r="I133" s="28">
        <f t="shared" ref="I133:U133" si="33">SUM(I131+I132)</f>
        <v>5.6</v>
      </c>
      <c r="J133" s="28">
        <f t="shared" si="33"/>
        <v>0</v>
      </c>
      <c r="K133" s="28">
        <f t="shared" si="33"/>
        <v>0</v>
      </c>
      <c r="L133" s="28">
        <f t="shared" si="33"/>
        <v>10.9</v>
      </c>
      <c r="M133" s="28">
        <f t="shared" si="33"/>
        <v>10.9</v>
      </c>
      <c r="N133" s="28">
        <f t="shared" si="33"/>
        <v>0</v>
      </c>
      <c r="O133" s="28">
        <f t="shared" si="33"/>
        <v>0</v>
      </c>
      <c r="P133" s="28">
        <f t="shared" si="33"/>
        <v>0</v>
      </c>
      <c r="Q133" s="28">
        <f t="shared" si="33"/>
        <v>0</v>
      </c>
      <c r="R133" s="28">
        <f t="shared" si="33"/>
        <v>0</v>
      </c>
      <c r="S133" s="28">
        <f t="shared" si="33"/>
        <v>0</v>
      </c>
      <c r="T133" s="28">
        <f t="shared" si="33"/>
        <v>0</v>
      </c>
      <c r="U133" s="28">
        <f t="shared" si="33"/>
        <v>0</v>
      </c>
      <c r="V133" s="241"/>
      <c r="W133" s="242"/>
      <c r="X133" s="242"/>
      <c r="Y133" s="242"/>
      <c r="Z133" s="9"/>
    </row>
    <row r="134" spans="1:26" ht="16.5" customHeight="1" x14ac:dyDescent="0.25">
      <c r="A134" s="232">
        <v>1</v>
      </c>
      <c r="B134" s="161" t="s">
        <v>93</v>
      </c>
      <c r="C134" s="235" t="s">
        <v>66</v>
      </c>
      <c r="D134" s="236" t="s">
        <v>102</v>
      </c>
      <c r="E134" s="237" t="s">
        <v>62</v>
      </c>
      <c r="F134" s="238" t="s">
        <v>35</v>
      </c>
      <c r="G134" s="81" t="s">
        <v>91</v>
      </c>
      <c r="H134" s="17">
        <v>0</v>
      </c>
      <c r="I134" s="17">
        <v>0</v>
      </c>
      <c r="J134" s="17">
        <v>0</v>
      </c>
      <c r="K134" s="17">
        <v>0</v>
      </c>
      <c r="L134" s="17">
        <v>0</v>
      </c>
      <c r="M134" s="17">
        <v>0</v>
      </c>
      <c r="N134" s="17">
        <v>0</v>
      </c>
      <c r="O134" s="17">
        <v>0</v>
      </c>
      <c r="P134" s="82"/>
      <c r="Q134" s="82"/>
      <c r="R134" s="82"/>
      <c r="S134" s="82"/>
      <c r="T134" s="17">
        <v>0</v>
      </c>
      <c r="U134" s="83">
        <v>0</v>
      </c>
      <c r="V134" s="183" t="s">
        <v>103</v>
      </c>
      <c r="W134" s="191">
        <v>2.7</v>
      </c>
      <c r="X134" s="191">
        <v>2.2999999999999998</v>
      </c>
      <c r="Y134" s="191">
        <v>2.2999999999999998</v>
      </c>
      <c r="Z134" s="9"/>
    </row>
    <row r="135" spans="1:26" ht="13.5" customHeight="1" x14ac:dyDescent="0.25">
      <c r="A135" s="233"/>
      <c r="B135" s="161"/>
      <c r="C135" s="235"/>
      <c r="D135" s="236"/>
      <c r="E135" s="237"/>
      <c r="F135" s="238"/>
      <c r="G135" s="84" t="s">
        <v>104</v>
      </c>
      <c r="H135" s="17">
        <v>3644.4</v>
      </c>
      <c r="I135" s="17">
        <v>755.9</v>
      </c>
      <c r="J135" s="17">
        <v>0</v>
      </c>
      <c r="K135" s="17">
        <v>2888.5</v>
      </c>
      <c r="L135" s="17">
        <v>0</v>
      </c>
      <c r="M135" s="17">
        <v>0</v>
      </c>
      <c r="N135" s="17">
        <v>0</v>
      </c>
      <c r="O135" s="17">
        <v>0</v>
      </c>
      <c r="P135" s="17"/>
      <c r="Q135" s="17"/>
      <c r="R135" s="57"/>
      <c r="S135" s="17"/>
      <c r="T135" s="15">
        <v>0</v>
      </c>
      <c r="U135" s="15">
        <v>0</v>
      </c>
      <c r="V135" s="183"/>
      <c r="W135" s="191"/>
      <c r="X135" s="191"/>
      <c r="Y135" s="191"/>
      <c r="Z135" s="9"/>
    </row>
    <row r="136" spans="1:26" ht="16.5" customHeight="1" thickBot="1" x14ac:dyDescent="0.3">
      <c r="A136" s="234"/>
      <c r="B136" s="161"/>
      <c r="C136" s="235"/>
      <c r="D136" s="236"/>
      <c r="E136" s="237"/>
      <c r="F136" s="238"/>
      <c r="G136" s="37" t="s">
        <v>32</v>
      </c>
      <c r="H136" s="20">
        <f t="shared" ref="H136:U136" si="34">H134+H135</f>
        <v>3644.4</v>
      </c>
      <c r="I136" s="20">
        <f t="shared" si="34"/>
        <v>755.9</v>
      </c>
      <c r="J136" s="20">
        <f t="shared" si="34"/>
        <v>0</v>
      </c>
      <c r="K136" s="20">
        <f t="shared" si="34"/>
        <v>2888.5</v>
      </c>
      <c r="L136" s="20">
        <f t="shared" si="34"/>
        <v>0</v>
      </c>
      <c r="M136" s="20">
        <f t="shared" si="34"/>
        <v>0</v>
      </c>
      <c r="N136" s="20">
        <f t="shared" si="34"/>
        <v>0</v>
      </c>
      <c r="O136" s="20">
        <f t="shared" si="34"/>
        <v>0</v>
      </c>
      <c r="P136" s="20">
        <f t="shared" si="34"/>
        <v>0</v>
      </c>
      <c r="Q136" s="20">
        <f t="shared" si="34"/>
        <v>0</v>
      </c>
      <c r="R136" s="20">
        <f t="shared" si="34"/>
        <v>0</v>
      </c>
      <c r="S136" s="20">
        <f t="shared" si="34"/>
        <v>0</v>
      </c>
      <c r="T136" s="20">
        <f t="shared" si="34"/>
        <v>0</v>
      </c>
      <c r="U136" s="20">
        <f t="shared" si="34"/>
        <v>0</v>
      </c>
      <c r="V136" s="183"/>
      <c r="W136" s="191"/>
      <c r="X136" s="191"/>
      <c r="Y136" s="191"/>
      <c r="Z136" s="9"/>
    </row>
    <row r="137" spans="1:26" ht="16.5" customHeight="1" thickBot="1" x14ac:dyDescent="0.3">
      <c r="A137" s="85" t="s">
        <v>22</v>
      </c>
      <c r="B137" s="86" t="s">
        <v>93</v>
      </c>
      <c r="C137" s="192" t="s">
        <v>65</v>
      </c>
      <c r="D137" s="192"/>
      <c r="E137" s="192"/>
      <c r="F137" s="192"/>
      <c r="G137" s="192"/>
      <c r="H137" s="54">
        <f>H123+H127+H133+H136+H128</f>
        <v>4253.7</v>
      </c>
      <c r="I137" s="151">
        <f t="shared" ref="I137:U137" si="35">I123+I127+I133+I136+I128</f>
        <v>1294.5600000000002</v>
      </c>
      <c r="J137" s="151">
        <f t="shared" si="35"/>
        <v>0</v>
      </c>
      <c r="K137" s="151">
        <f t="shared" si="35"/>
        <v>2959.14</v>
      </c>
      <c r="L137" s="151">
        <f t="shared" si="35"/>
        <v>91.800000000000011</v>
      </c>
      <c r="M137" s="151">
        <f t="shared" si="35"/>
        <v>91.800000000000011</v>
      </c>
      <c r="N137" s="151">
        <f t="shared" si="35"/>
        <v>0</v>
      </c>
      <c r="O137" s="151">
        <f t="shared" si="35"/>
        <v>0</v>
      </c>
      <c r="P137" s="151">
        <f t="shared" si="35"/>
        <v>0</v>
      </c>
      <c r="Q137" s="151">
        <f t="shared" si="35"/>
        <v>0</v>
      </c>
      <c r="R137" s="151">
        <f t="shared" si="35"/>
        <v>0</v>
      </c>
      <c r="S137" s="151">
        <f t="shared" si="35"/>
        <v>0</v>
      </c>
      <c r="T137" s="151">
        <f t="shared" si="35"/>
        <v>0</v>
      </c>
      <c r="U137" s="151">
        <f t="shared" si="35"/>
        <v>0</v>
      </c>
      <c r="V137" s="87"/>
      <c r="W137" s="74"/>
      <c r="X137" s="74"/>
      <c r="Y137" s="88"/>
      <c r="Z137" s="9"/>
    </row>
    <row r="138" spans="1:26" ht="12" thickBot="1" x14ac:dyDescent="0.3">
      <c r="A138" s="85" t="s">
        <v>22</v>
      </c>
      <c r="B138" s="193" t="s">
        <v>105</v>
      </c>
      <c r="C138" s="194"/>
      <c r="D138" s="194"/>
      <c r="E138" s="194"/>
      <c r="F138" s="194"/>
      <c r="G138" s="194"/>
      <c r="H138" s="89">
        <f t="shared" ref="H138:U138" si="36">H85+H89+H120+H137</f>
        <v>7373.34</v>
      </c>
      <c r="I138" s="89">
        <f t="shared" si="36"/>
        <v>4320.09</v>
      </c>
      <c r="J138" s="89">
        <f t="shared" si="36"/>
        <v>388.06</v>
      </c>
      <c r="K138" s="89">
        <f t="shared" si="36"/>
        <v>3053.25</v>
      </c>
      <c r="L138" s="89">
        <f t="shared" si="36"/>
        <v>2782.5</v>
      </c>
      <c r="M138" s="89">
        <f t="shared" si="36"/>
        <v>2782.5</v>
      </c>
      <c r="N138" s="89">
        <f t="shared" si="36"/>
        <v>0</v>
      </c>
      <c r="O138" s="89">
        <f t="shared" si="36"/>
        <v>0</v>
      </c>
      <c r="P138" s="89">
        <f t="shared" si="36"/>
        <v>0</v>
      </c>
      <c r="Q138" s="89">
        <f t="shared" si="36"/>
        <v>0</v>
      </c>
      <c r="R138" s="89">
        <f t="shared" si="36"/>
        <v>0</v>
      </c>
      <c r="S138" s="89">
        <f t="shared" si="36"/>
        <v>0</v>
      </c>
      <c r="T138" s="89">
        <f t="shared" si="36"/>
        <v>3600.49</v>
      </c>
      <c r="U138" s="89">
        <f t="shared" si="36"/>
        <v>2118.92</v>
      </c>
      <c r="V138" s="90"/>
      <c r="W138" s="91"/>
      <c r="X138" s="91"/>
      <c r="Y138" s="92"/>
      <c r="Z138" s="9"/>
    </row>
    <row r="139" spans="1:26" ht="14.25" customHeight="1" x14ac:dyDescent="0.25">
      <c r="A139" s="93" t="s">
        <v>66</v>
      </c>
      <c r="B139" s="195" t="s">
        <v>106</v>
      </c>
      <c r="C139" s="196"/>
      <c r="D139" s="196"/>
      <c r="E139" s="196"/>
      <c r="F139" s="196"/>
      <c r="G139" s="196"/>
      <c r="H139" s="197"/>
      <c r="I139" s="197"/>
      <c r="J139" s="197"/>
      <c r="K139" s="197"/>
      <c r="L139" s="197"/>
      <c r="M139" s="197"/>
      <c r="N139" s="197"/>
      <c r="O139" s="197"/>
      <c r="P139" s="197"/>
      <c r="Q139" s="197"/>
      <c r="R139" s="197"/>
      <c r="S139" s="197"/>
      <c r="T139" s="197"/>
      <c r="U139" s="197"/>
      <c r="V139" s="196"/>
      <c r="W139" s="196"/>
      <c r="X139" s="196"/>
      <c r="Y139" s="198"/>
      <c r="Z139" s="9"/>
    </row>
    <row r="140" spans="1:26" ht="11.25" customHeight="1" x14ac:dyDescent="0.25">
      <c r="A140" s="199" t="s">
        <v>66</v>
      </c>
      <c r="B140" s="161" t="s">
        <v>22</v>
      </c>
      <c r="C140" s="201" t="s">
        <v>107</v>
      </c>
      <c r="D140" s="202"/>
      <c r="E140" s="202"/>
      <c r="F140" s="202"/>
      <c r="G140" s="202"/>
      <c r="H140" s="202"/>
      <c r="I140" s="202"/>
      <c r="J140" s="202"/>
      <c r="K140" s="202"/>
      <c r="L140" s="202"/>
      <c r="M140" s="202"/>
      <c r="N140" s="202"/>
      <c r="O140" s="202"/>
      <c r="P140" s="202"/>
      <c r="Q140" s="202"/>
      <c r="R140" s="202"/>
      <c r="S140" s="202"/>
      <c r="T140" s="202"/>
      <c r="U140" s="202"/>
      <c r="V140" s="202"/>
      <c r="W140" s="202"/>
      <c r="X140" s="202"/>
      <c r="Y140" s="203"/>
      <c r="Z140" s="9"/>
    </row>
    <row r="141" spans="1:26" ht="9.75" customHeight="1" x14ac:dyDescent="0.25">
      <c r="A141" s="200"/>
      <c r="B141" s="161"/>
      <c r="C141" s="204"/>
      <c r="D141" s="205"/>
      <c r="E141" s="205"/>
      <c r="F141" s="205"/>
      <c r="G141" s="205"/>
      <c r="H141" s="205"/>
      <c r="I141" s="205"/>
      <c r="J141" s="205"/>
      <c r="K141" s="205"/>
      <c r="L141" s="205"/>
      <c r="M141" s="205"/>
      <c r="N141" s="205"/>
      <c r="O141" s="205"/>
      <c r="P141" s="205"/>
      <c r="Q141" s="205"/>
      <c r="R141" s="205"/>
      <c r="S141" s="205"/>
      <c r="T141" s="205"/>
      <c r="U141" s="205"/>
      <c r="V141" s="205"/>
      <c r="W141" s="205"/>
      <c r="X141" s="205"/>
      <c r="Y141" s="206"/>
      <c r="Z141" s="9"/>
    </row>
    <row r="142" spans="1:26" ht="12" customHeight="1" x14ac:dyDescent="0.25">
      <c r="A142" s="207" t="s">
        <v>66</v>
      </c>
      <c r="B142" s="210" t="s">
        <v>22</v>
      </c>
      <c r="C142" s="213">
        <v>6</v>
      </c>
      <c r="D142" s="216" t="s">
        <v>108</v>
      </c>
      <c r="E142" s="189" t="s">
        <v>62</v>
      </c>
      <c r="F142" s="187" t="s">
        <v>66</v>
      </c>
      <c r="G142" s="189" t="s">
        <v>37</v>
      </c>
      <c r="H142" s="187">
        <v>34</v>
      </c>
      <c r="I142" s="187">
        <v>34</v>
      </c>
      <c r="J142" s="187">
        <v>0</v>
      </c>
      <c r="K142" s="187">
        <v>0</v>
      </c>
      <c r="L142" s="185">
        <v>20</v>
      </c>
      <c r="M142" s="185">
        <v>20</v>
      </c>
      <c r="N142" s="185">
        <v>0</v>
      </c>
      <c r="O142" s="185">
        <v>0</v>
      </c>
      <c r="P142" s="187"/>
      <c r="Q142" s="187"/>
      <c r="R142" s="185"/>
      <c r="S142" s="225"/>
      <c r="T142" s="227">
        <v>30</v>
      </c>
      <c r="U142" s="227">
        <v>40</v>
      </c>
      <c r="V142" s="229" t="s">
        <v>109</v>
      </c>
      <c r="W142" s="222">
        <v>2</v>
      </c>
      <c r="X142" s="222">
        <v>2</v>
      </c>
      <c r="Y142" s="222">
        <v>2</v>
      </c>
      <c r="Z142" s="9"/>
    </row>
    <row r="143" spans="1:26" ht="14.25" customHeight="1" x14ac:dyDescent="0.25">
      <c r="A143" s="208"/>
      <c r="B143" s="211"/>
      <c r="C143" s="214"/>
      <c r="D143" s="217"/>
      <c r="E143" s="219"/>
      <c r="F143" s="221"/>
      <c r="G143" s="190"/>
      <c r="H143" s="188"/>
      <c r="I143" s="188"/>
      <c r="J143" s="188"/>
      <c r="K143" s="188"/>
      <c r="L143" s="186"/>
      <c r="M143" s="186"/>
      <c r="N143" s="186"/>
      <c r="O143" s="186"/>
      <c r="P143" s="188"/>
      <c r="Q143" s="188"/>
      <c r="R143" s="186"/>
      <c r="S143" s="226"/>
      <c r="T143" s="228"/>
      <c r="U143" s="228"/>
      <c r="V143" s="230"/>
      <c r="W143" s="223"/>
      <c r="X143" s="223"/>
      <c r="Y143" s="223"/>
      <c r="Z143" s="9"/>
    </row>
    <row r="144" spans="1:26" ht="17.25" customHeight="1" x14ac:dyDescent="0.25">
      <c r="A144" s="209"/>
      <c r="B144" s="212"/>
      <c r="C144" s="215"/>
      <c r="D144" s="218"/>
      <c r="E144" s="220"/>
      <c r="F144" s="215"/>
      <c r="G144" s="37" t="s">
        <v>32</v>
      </c>
      <c r="H144" s="20">
        <f>H142</f>
        <v>34</v>
      </c>
      <c r="I144" s="20">
        <f t="shared" ref="I144:U144" si="37">I142</f>
        <v>34</v>
      </c>
      <c r="J144" s="20">
        <f t="shared" si="37"/>
        <v>0</v>
      </c>
      <c r="K144" s="20">
        <f t="shared" si="37"/>
        <v>0</v>
      </c>
      <c r="L144" s="20">
        <f t="shared" si="37"/>
        <v>20</v>
      </c>
      <c r="M144" s="20">
        <f t="shared" si="37"/>
        <v>20</v>
      </c>
      <c r="N144" s="20">
        <f t="shared" si="37"/>
        <v>0</v>
      </c>
      <c r="O144" s="20">
        <f t="shared" si="37"/>
        <v>0</v>
      </c>
      <c r="P144" s="20">
        <f t="shared" si="37"/>
        <v>0</v>
      </c>
      <c r="Q144" s="20">
        <f t="shared" si="37"/>
        <v>0</v>
      </c>
      <c r="R144" s="20">
        <f t="shared" si="37"/>
        <v>0</v>
      </c>
      <c r="S144" s="20">
        <f t="shared" si="37"/>
        <v>0</v>
      </c>
      <c r="T144" s="20">
        <f t="shared" si="37"/>
        <v>30</v>
      </c>
      <c r="U144" s="20">
        <f t="shared" si="37"/>
        <v>40</v>
      </c>
      <c r="V144" s="231"/>
      <c r="W144" s="224"/>
      <c r="X144" s="224"/>
      <c r="Y144" s="224"/>
      <c r="Z144" s="9"/>
    </row>
    <row r="145" spans="1:26" ht="18" customHeight="1" x14ac:dyDescent="0.25">
      <c r="A145" s="179" t="s">
        <v>66</v>
      </c>
      <c r="B145" s="161" t="s">
        <v>22</v>
      </c>
      <c r="C145" s="181">
        <v>7</v>
      </c>
      <c r="D145" s="182" t="s">
        <v>110</v>
      </c>
      <c r="E145" s="183" t="s">
        <v>62</v>
      </c>
      <c r="F145" s="184" t="s">
        <v>66</v>
      </c>
      <c r="G145" s="81" t="s">
        <v>37</v>
      </c>
      <c r="H145" s="17">
        <v>6</v>
      </c>
      <c r="I145" s="17">
        <v>6</v>
      </c>
      <c r="J145" s="17">
        <v>0</v>
      </c>
      <c r="K145" s="57">
        <v>0</v>
      </c>
      <c r="L145" s="57">
        <v>20</v>
      </c>
      <c r="M145" s="57">
        <v>20</v>
      </c>
      <c r="N145" s="57">
        <v>0</v>
      </c>
      <c r="O145" s="57">
        <v>0</v>
      </c>
      <c r="P145" s="57"/>
      <c r="Q145" s="57"/>
      <c r="R145" s="57"/>
      <c r="S145" s="57"/>
      <c r="T145" s="24">
        <v>30</v>
      </c>
      <c r="U145" s="24">
        <v>40</v>
      </c>
      <c r="V145" s="183" t="s">
        <v>111</v>
      </c>
      <c r="W145" s="160">
        <v>20</v>
      </c>
      <c r="X145" s="160">
        <v>30</v>
      </c>
      <c r="Y145" s="160">
        <v>40</v>
      </c>
      <c r="Z145" s="9"/>
    </row>
    <row r="146" spans="1:26" ht="18.75" customHeight="1" thickBot="1" x14ac:dyDescent="0.3">
      <c r="A146" s="180"/>
      <c r="B146" s="161"/>
      <c r="C146" s="181"/>
      <c r="D146" s="182"/>
      <c r="E146" s="183"/>
      <c r="F146" s="184"/>
      <c r="G146" s="37" t="s">
        <v>32</v>
      </c>
      <c r="H146" s="20">
        <f>SUM(H145)</f>
        <v>6</v>
      </c>
      <c r="I146" s="20">
        <f t="shared" ref="I146:U146" si="38">SUM(I145)</f>
        <v>6</v>
      </c>
      <c r="J146" s="20">
        <f t="shared" si="38"/>
        <v>0</v>
      </c>
      <c r="K146" s="20">
        <f t="shared" si="38"/>
        <v>0</v>
      </c>
      <c r="L146" s="20">
        <f t="shared" si="38"/>
        <v>20</v>
      </c>
      <c r="M146" s="20">
        <f t="shared" si="38"/>
        <v>20</v>
      </c>
      <c r="N146" s="20">
        <f t="shared" si="38"/>
        <v>0</v>
      </c>
      <c r="O146" s="20">
        <f t="shared" si="38"/>
        <v>0</v>
      </c>
      <c r="P146" s="30">
        <f t="shared" si="38"/>
        <v>0</v>
      </c>
      <c r="Q146" s="20">
        <f t="shared" si="38"/>
        <v>0</v>
      </c>
      <c r="R146" s="20">
        <f t="shared" si="38"/>
        <v>0</v>
      </c>
      <c r="S146" s="20">
        <f t="shared" si="38"/>
        <v>0</v>
      </c>
      <c r="T146" s="20">
        <f t="shared" si="38"/>
        <v>30</v>
      </c>
      <c r="U146" s="20">
        <f t="shared" si="38"/>
        <v>40</v>
      </c>
      <c r="V146" s="183"/>
      <c r="W146" s="160"/>
      <c r="X146" s="160"/>
      <c r="Y146" s="160"/>
      <c r="Z146" s="9"/>
    </row>
    <row r="147" spans="1:26" ht="14.25" customHeight="1" thickBot="1" x14ac:dyDescent="0.3">
      <c r="A147" s="48" t="s">
        <v>66</v>
      </c>
      <c r="B147" s="49" t="s">
        <v>22</v>
      </c>
      <c r="C147" s="161" t="s">
        <v>65</v>
      </c>
      <c r="D147" s="161"/>
      <c r="E147" s="161"/>
      <c r="F147" s="161"/>
      <c r="G147" s="161"/>
      <c r="H147" s="54">
        <f t="shared" ref="H147:U147" si="39">H142+H145</f>
        <v>40</v>
      </c>
      <c r="I147" s="54">
        <f t="shared" si="39"/>
        <v>40</v>
      </c>
      <c r="J147" s="54">
        <f t="shared" si="39"/>
        <v>0</v>
      </c>
      <c r="K147" s="54">
        <f t="shared" si="39"/>
        <v>0</v>
      </c>
      <c r="L147" s="54">
        <f t="shared" si="39"/>
        <v>40</v>
      </c>
      <c r="M147" s="54">
        <f t="shared" si="39"/>
        <v>40</v>
      </c>
      <c r="N147" s="54">
        <f t="shared" si="39"/>
        <v>0</v>
      </c>
      <c r="O147" s="54">
        <f t="shared" si="39"/>
        <v>0</v>
      </c>
      <c r="P147" s="54">
        <f t="shared" si="39"/>
        <v>0</v>
      </c>
      <c r="Q147" s="54">
        <f t="shared" si="39"/>
        <v>0</v>
      </c>
      <c r="R147" s="54">
        <f t="shared" si="39"/>
        <v>0</v>
      </c>
      <c r="S147" s="54">
        <f t="shared" si="39"/>
        <v>0</v>
      </c>
      <c r="T147" s="54">
        <f t="shared" si="39"/>
        <v>60</v>
      </c>
      <c r="U147" s="54">
        <f t="shared" si="39"/>
        <v>80</v>
      </c>
      <c r="V147" s="94"/>
      <c r="W147" s="95"/>
      <c r="X147" s="95"/>
      <c r="Y147" s="96"/>
      <c r="Z147" s="9"/>
    </row>
    <row r="148" spans="1:26" ht="14.25" customHeight="1" thickBot="1" x14ac:dyDescent="0.3">
      <c r="A148" s="97" t="s">
        <v>66</v>
      </c>
      <c r="B148" s="162" t="s">
        <v>105</v>
      </c>
      <c r="C148" s="163"/>
      <c r="D148" s="163"/>
      <c r="E148" s="163"/>
      <c r="F148" s="163"/>
      <c r="G148" s="163"/>
      <c r="H148" s="89">
        <f>SUM(H147)</f>
        <v>40</v>
      </c>
      <c r="I148" s="89">
        <f t="shared" ref="I148:O148" si="40">SUM(I147)</f>
        <v>40</v>
      </c>
      <c r="J148" s="89">
        <f t="shared" si="40"/>
        <v>0</v>
      </c>
      <c r="K148" s="89">
        <f t="shared" si="40"/>
        <v>0</v>
      </c>
      <c r="L148" s="89">
        <f t="shared" si="40"/>
        <v>40</v>
      </c>
      <c r="M148" s="89">
        <f t="shared" si="40"/>
        <v>40</v>
      </c>
      <c r="N148" s="89">
        <f t="shared" si="40"/>
        <v>0</v>
      </c>
      <c r="O148" s="89">
        <f t="shared" si="40"/>
        <v>0</v>
      </c>
      <c r="P148" s="89">
        <f t="shared" ref="P148:U148" si="41">P144+P146</f>
        <v>0</v>
      </c>
      <c r="Q148" s="89">
        <f t="shared" si="41"/>
        <v>0</v>
      </c>
      <c r="R148" s="89">
        <f t="shared" si="41"/>
        <v>0</v>
      </c>
      <c r="S148" s="89">
        <f t="shared" si="41"/>
        <v>0</v>
      </c>
      <c r="T148" s="89">
        <f t="shared" si="41"/>
        <v>60</v>
      </c>
      <c r="U148" s="89">
        <f t="shared" si="41"/>
        <v>80</v>
      </c>
      <c r="V148" s="90"/>
      <c r="W148" s="91"/>
      <c r="X148" s="91"/>
      <c r="Y148" s="92"/>
      <c r="Z148" s="9"/>
    </row>
    <row r="149" spans="1:26" ht="13.5" customHeight="1" thickBot="1" x14ac:dyDescent="0.3">
      <c r="A149" s="164" t="s">
        <v>112</v>
      </c>
      <c r="B149" s="165"/>
      <c r="C149" s="165"/>
      <c r="D149" s="165"/>
      <c r="E149" s="165"/>
      <c r="F149" s="165"/>
      <c r="G149" s="165"/>
      <c r="H149" s="98">
        <f t="shared" ref="H149:U149" si="42">H138+H148</f>
        <v>7413.34</v>
      </c>
      <c r="I149" s="98">
        <f t="shared" si="42"/>
        <v>4360.09</v>
      </c>
      <c r="J149" s="98">
        <f t="shared" si="42"/>
        <v>388.06</v>
      </c>
      <c r="K149" s="98">
        <f t="shared" si="42"/>
        <v>3053.25</v>
      </c>
      <c r="L149" s="98">
        <f t="shared" si="42"/>
        <v>2822.5</v>
      </c>
      <c r="M149" s="98">
        <f t="shared" si="42"/>
        <v>2822.5</v>
      </c>
      <c r="N149" s="98">
        <f t="shared" si="42"/>
        <v>0</v>
      </c>
      <c r="O149" s="98">
        <f t="shared" si="42"/>
        <v>0</v>
      </c>
      <c r="P149" s="98">
        <f t="shared" si="42"/>
        <v>0</v>
      </c>
      <c r="Q149" s="98">
        <f t="shared" si="42"/>
        <v>0</v>
      </c>
      <c r="R149" s="98">
        <f t="shared" si="42"/>
        <v>0</v>
      </c>
      <c r="S149" s="98">
        <f t="shared" si="42"/>
        <v>0</v>
      </c>
      <c r="T149" s="98">
        <f t="shared" si="42"/>
        <v>3660.49</v>
      </c>
      <c r="U149" s="98">
        <f t="shared" si="42"/>
        <v>2198.92</v>
      </c>
      <c r="V149" s="99"/>
      <c r="W149" s="100"/>
      <c r="X149" s="100"/>
      <c r="Y149" s="101"/>
      <c r="Z149" s="9"/>
    </row>
    <row r="150" spans="1:26" ht="11.25" customHeight="1" thickBot="1" x14ac:dyDescent="0.3">
      <c r="A150" s="102"/>
      <c r="B150" s="102"/>
      <c r="C150" s="103"/>
      <c r="D150" s="103"/>
      <c r="E150" s="103"/>
      <c r="F150" s="103"/>
      <c r="G150" s="103"/>
      <c r="H150" s="104"/>
      <c r="I150" s="104"/>
      <c r="J150" s="104"/>
      <c r="K150" s="104"/>
      <c r="L150" s="104"/>
      <c r="M150" s="104"/>
      <c r="N150" s="104"/>
      <c r="O150" s="104"/>
      <c r="P150" s="104"/>
      <c r="Q150" s="104"/>
      <c r="R150" s="104"/>
      <c r="S150" s="104"/>
      <c r="T150" s="105"/>
      <c r="U150" s="106"/>
      <c r="V150" s="107"/>
      <c r="W150" s="108"/>
      <c r="X150" s="108"/>
      <c r="Y150" s="108"/>
      <c r="Z150" s="9"/>
    </row>
    <row r="151" spans="1:26" ht="13.5" customHeight="1" x14ac:dyDescent="0.25">
      <c r="A151" s="166" t="s">
        <v>113</v>
      </c>
      <c r="B151" s="167"/>
      <c r="C151" s="174" t="s">
        <v>114</v>
      </c>
      <c r="D151" s="174"/>
      <c r="E151" s="174"/>
      <c r="F151" s="174"/>
      <c r="G151" s="109" t="s">
        <v>37</v>
      </c>
      <c r="H151" s="110">
        <f>H17+H22+H26+H29+H33+H35+H41+H44+H47+H50+H54+H58+H62+H66+H69+H71+H75+H77+H79+H83++H87+H92+H95+H98+H102+H107+H110+H113++H118+H122+H125+H132+H142+H145</f>
        <v>2269.4900000000002</v>
      </c>
      <c r="I151" s="110">
        <f t="shared" ref="I151:U151" si="43">I17+I22+I26+I29+I33+I35+I41+I44+I47+I50+I54+I58+I62+I66+I69+I71+I75+I77+I79+I83+I87+I92+I95+I98+I102+I107+I110+I113+I118+I122+I125+I132+I142+I145</f>
        <v>2104.7399999999998</v>
      </c>
      <c r="J151" s="110">
        <f t="shared" si="43"/>
        <v>388.06</v>
      </c>
      <c r="K151" s="110">
        <f t="shared" si="43"/>
        <v>164.75</v>
      </c>
      <c r="L151" s="110">
        <f t="shared" si="43"/>
        <v>1587.27</v>
      </c>
      <c r="M151" s="110">
        <f t="shared" si="43"/>
        <v>1587.27</v>
      </c>
      <c r="N151" s="110">
        <f t="shared" si="43"/>
        <v>0</v>
      </c>
      <c r="O151" s="110">
        <f t="shared" si="43"/>
        <v>0</v>
      </c>
      <c r="P151" s="110">
        <f t="shared" si="43"/>
        <v>0</v>
      </c>
      <c r="Q151" s="110">
        <f t="shared" si="43"/>
        <v>0</v>
      </c>
      <c r="R151" s="110">
        <f t="shared" si="43"/>
        <v>0</v>
      </c>
      <c r="S151" s="110">
        <f t="shared" si="43"/>
        <v>0</v>
      </c>
      <c r="T151" s="110">
        <f t="shared" si="43"/>
        <v>1364.87</v>
      </c>
      <c r="U151" s="110">
        <f t="shared" si="43"/>
        <v>1185.1300000000001</v>
      </c>
      <c r="V151" s="111"/>
      <c r="W151" s="111"/>
      <c r="X151" s="111"/>
      <c r="Y151" s="111"/>
      <c r="Z151" s="9"/>
    </row>
    <row r="152" spans="1:26" ht="11.25" customHeight="1" x14ac:dyDescent="0.25">
      <c r="A152" s="168"/>
      <c r="B152" s="169"/>
      <c r="C152" s="175" t="s">
        <v>115</v>
      </c>
      <c r="D152" s="175"/>
      <c r="E152" s="175"/>
      <c r="F152" s="175"/>
      <c r="G152" s="112" t="s">
        <v>44</v>
      </c>
      <c r="H152" s="110">
        <f t="shared" ref="H152:U152" si="44">H31+H36</f>
        <v>0</v>
      </c>
      <c r="I152" s="110">
        <f t="shared" si="44"/>
        <v>0</v>
      </c>
      <c r="J152" s="110">
        <f t="shared" si="44"/>
        <v>0</v>
      </c>
      <c r="K152" s="110">
        <f t="shared" si="44"/>
        <v>0</v>
      </c>
      <c r="L152" s="110">
        <f t="shared" si="44"/>
        <v>0</v>
      </c>
      <c r="M152" s="110">
        <f t="shared" si="44"/>
        <v>0</v>
      </c>
      <c r="N152" s="110">
        <f t="shared" si="44"/>
        <v>0</v>
      </c>
      <c r="O152" s="110">
        <f t="shared" si="44"/>
        <v>0</v>
      </c>
      <c r="P152" s="110">
        <f t="shared" si="44"/>
        <v>0</v>
      </c>
      <c r="Q152" s="110">
        <f t="shared" si="44"/>
        <v>0</v>
      </c>
      <c r="R152" s="110">
        <f t="shared" si="44"/>
        <v>0</v>
      </c>
      <c r="S152" s="110">
        <f t="shared" si="44"/>
        <v>0</v>
      </c>
      <c r="T152" s="110">
        <f t="shared" si="44"/>
        <v>0</v>
      </c>
      <c r="U152" s="110">
        <f t="shared" si="44"/>
        <v>0</v>
      </c>
      <c r="V152" s="111"/>
      <c r="W152" s="111"/>
      <c r="X152" s="111"/>
      <c r="Y152" s="111"/>
      <c r="Z152" s="9"/>
    </row>
    <row r="153" spans="1:26" ht="12" customHeight="1" x14ac:dyDescent="0.25">
      <c r="A153" s="168"/>
      <c r="B153" s="169"/>
      <c r="C153" s="175" t="s">
        <v>116</v>
      </c>
      <c r="D153" s="175"/>
      <c r="E153" s="175"/>
      <c r="F153" s="175"/>
      <c r="G153" s="112" t="s">
        <v>56</v>
      </c>
      <c r="H153" s="110">
        <f t="shared" ref="H153:O153" si="45">H117+H134</f>
        <v>16</v>
      </c>
      <c r="I153" s="110">
        <f t="shared" si="45"/>
        <v>16</v>
      </c>
      <c r="J153" s="110">
        <f t="shared" si="45"/>
        <v>0</v>
      </c>
      <c r="K153" s="110">
        <f t="shared" si="45"/>
        <v>0</v>
      </c>
      <c r="L153" s="110">
        <f t="shared" si="45"/>
        <v>5.3</v>
      </c>
      <c r="M153" s="110">
        <f t="shared" si="45"/>
        <v>5.3</v>
      </c>
      <c r="N153" s="110">
        <f t="shared" si="45"/>
        <v>0</v>
      </c>
      <c r="O153" s="110">
        <f t="shared" si="45"/>
        <v>0</v>
      </c>
      <c r="P153" s="110">
        <f>P117+P134+P57</f>
        <v>0</v>
      </c>
      <c r="Q153" s="110">
        <f>Q117+Q134+Q57</f>
        <v>0</v>
      </c>
      <c r="R153" s="110">
        <f>R117+R134+R57</f>
        <v>0</v>
      </c>
      <c r="S153" s="110">
        <f>S117+S134+S57</f>
        <v>0</v>
      </c>
      <c r="T153" s="110">
        <f>T117+T134</f>
        <v>35</v>
      </c>
      <c r="U153" s="110">
        <f>U117+U134</f>
        <v>40</v>
      </c>
      <c r="V153" s="113"/>
      <c r="W153" s="113"/>
      <c r="X153" s="113"/>
      <c r="Y153" s="113"/>
      <c r="Z153" s="9"/>
    </row>
    <row r="154" spans="1:26" ht="11.25" customHeight="1" x14ac:dyDescent="0.25">
      <c r="A154" s="168"/>
      <c r="B154" s="169"/>
      <c r="C154" s="175" t="s">
        <v>117</v>
      </c>
      <c r="D154" s="175"/>
      <c r="E154" s="175"/>
      <c r="F154" s="175"/>
      <c r="G154" s="112" t="s">
        <v>88</v>
      </c>
      <c r="H154" s="110">
        <f t="shared" ref="H154:U154" si="46">H114</f>
        <v>4.33</v>
      </c>
      <c r="I154" s="110">
        <f t="shared" si="46"/>
        <v>4.33</v>
      </c>
      <c r="J154" s="110">
        <f t="shared" si="46"/>
        <v>0</v>
      </c>
      <c r="K154" s="110">
        <f t="shared" si="46"/>
        <v>0</v>
      </c>
      <c r="L154" s="110">
        <f t="shared" si="46"/>
        <v>4.09</v>
      </c>
      <c r="M154" s="110">
        <f t="shared" si="46"/>
        <v>4.09</v>
      </c>
      <c r="N154" s="110">
        <f t="shared" si="46"/>
        <v>0</v>
      </c>
      <c r="O154" s="110">
        <f t="shared" si="46"/>
        <v>0</v>
      </c>
      <c r="P154" s="110">
        <f t="shared" si="46"/>
        <v>0</v>
      </c>
      <c r="Q154" s="110">
        <f t="shared" si="46"/>
        <v>0</v>
      </c>
      <c r="R154" s="110">
        <f t="shared" si="46"/>
        <v>0</v>
      </c>
      <c r="S154" s="110">
        <f t="shared" si="46"/>
        <v>0</v>
      </c>
      <c r="T154" s="110">
        <f t="shared" si="46"/>
        <v>103</v>
      </c>
      <c r="U154" s="110">
        <f t="shared" si="46"/>
        <v>103</v>
      </c>
      <c r="V154" s="113"/>
      <c r="W154" s="113"/>
      <c r="X154" s="113"/>
      <c r="Y154" s="113"/>
      <c r="Z154" s="9"/>
    </row>
    <row r="155" spans="1:26" ht="13.5" customHeight="1" x14ac:dyDescent="0.25">
      <c r="A155" s="168"/>
      <c r="B155" s="169"/>
      <c r="C155" s="176" t="s">
        <v>118</v>
      </c>
      <c r="D155" s="177"/>
      <c r="E155" s="177"/>
      <c r="F155" s="178"/>
      <c r="G155" s="112" t="s">
        <v>45</v>
      </c>
      <c r="H155" s="110">
        <f t="shared" ref="H155:U155" si="47">H32+H106+H135</f>
        <v>3737.4</v>
      </c>
      <c r="I155" s="110">
        <f t="shared" si="47"/>
        <v>848.9</v>
      </c>
      <c r="J155" s="110">
        <f t="shared" si="47"/>
        <v>0</v>
      </c>
      <c r="K155" s="110">
        <f t="shared" si="47"/>
        <v>2888.5</v>
      </c>
      <c r="L155" s="110">
        <f t="shared" si="47"/>
        <v>0</v>
      </c>
      <c r="M155" s="110">
        <f t="shared" si="47"/>
        <v>0</v>
      </c>
      <c r="N155" s="110">
        <f t="shared" si="47"/>
        <v>0</v>
      </c>
      <c r="O155" s="110">
        <f t="shared" si="47"/>
        <v>0</v>
      </c>
      <c r="P155" s="110">
        <f t="shared" si="47"/>
        <v>0</v>
      </c>
      <c r="Q155" s="110">
        <f t="shared" si="47"/>
        <v>0</v>
      </c>
      <c r="R155" s="110">
        <f t="shared" si="47"/>
        <v>0</v>
      </c>
      <c r="S155" s="110">
        <f t="shared" si="47"/>
        <v>0</v>
      </c>
      <c r="T155" s="110">
        <f t="shared" si="47"/>
        <v>0</v>
      </c>
      <c r="U155" s="110">
        <f t="shared" si="47"/>
        <v>0</v>
      </c>
      <c r="V155" s="113"/>
      <c r="W155" s="113"/>
      <c r="X155" s="113"/>
      <c r="Y155" s="113"/>
      <c r="Z155" s="9"/>
    </row>
    <row r="156" spans="1:26" ht="11.25" customHeight="1" x14ac:dyDescent="0.25">
      <c r="A156" s="168"/>
      <c r="B156" s="169"/>
      <c r="C156" s="154" t="s">
        <v>119</v>
      </c>
      <c r="D156" s="154"/>
      <c r="E156" s="154"/>
      <c r="F156" s="154"/>
      <c r="G156" s="114" t="s">
        <v>36</v>
      </c>
      <c r="H156" s="110">
        <f t="shared" ref="H156:U156" si="48">H21+H25+H43+H49+H53+H56+H61+H65+H68+H72+H91+H99+H103+H111</f>
        <v>280.38</v>
      </c>
      <c r="I156" s="110">
        <f t="shared" si="48"/>
        <v>280.38</v>
      </c>
      <c r="J156" s="110">
        <f t="shared" si="48"/>
        <v>0</v>
      </c>
      <c r="K156" s="110">
        <f t="shared" si="48"/>
        <v>0</v>
      </c>
      <c r="L156" s="110">
        <f t="shared" si="48"/>
        <v>713.81999999999994</v>
      </c>
      <c r="M156" s="110">
        <f t="shared" si="48"/>
        <v>713.81999999999994</v>
      </c>
      <c r="N156" s="110">
        <f t="shared" si="48"/>
        <v>0</v>
      </c>
      <c r="O156" s="110">
        <f t="shared" si="48"/>
        <v>0</v>
      </c>
      <c r="P156" s="110">
        <f t="shared" si="48"/>
        <v>0</v>
      </c>
      <c r="Q156" s="110">
        <f t="shared" si="48"/>
        <v>0</v>
      </c>
      <c r="R156" s="110">
        <f t="shared" si="48"/>
        <v>0</v>
      </c>
      <c r="S156" s="110">
        <f t="shared" si="48"/>
        <v>0</v>
      </c>
      <c r="T156" s="110">
        <f t="shared" si="48"/>
        <v>1616.6</v>
      </c>
      <c r="U156" s="110">
        <f t="shared" si="48"/>
        <v>870.79</v>
      </c>
      <c r="V156" s="113"/>
      <c r="W156" s="113"/>
      <c r="X156" s="113"/>
      <c r="Y156" s="113"/>
      <c r="Z156" s="9"/>
    </row>
    <row r="157" spans="1:26" ht="12" customHeight="1" x14ac:dyDescent="0.25">
      <c r="A157" s="168"/>
      <c r="B157" s="169"/>
      <c r="C157" s="154" t="s">
        <v>120</v>
      </c>
      <c r="D157" s="154"/>
      <c r="E157" s="154"/>
      <c r="F157" s="155"/>
      <c r="G157" s="115" t="s">
        <v>27</v>
      </c>
      <c r="H157" s="110">
        <f>H16+H24+H38+H40+H52+H64+H74+H94+H97+H101+H105+H109+H124+H131+H128</f>
        <v>999.12</v>
      </c>
      <c r="I157" s="110">
        <f>I16+I24+I38+I40+I52+I64+I74+I94+I97+I101+I105+I109+I124+I131+I128</f>
        <v>999.12</v>
      </c>
      <c r="J157" s="110">
        <f t="shared" ref="J157:U157" si="49">J16+J24+J38+J40+J52+J64+J74+J94+J97+J101+J105+J109+J124+J131</f>
        <v>0</v>
      </c>
      <c r="K157" s="110">
        <f t="shared" si="49"/>
        <v>0</v>
      </c>
      <c r="L157" s="110">
        <f t="shared" si="49"/>
        <v>375.69</v>
      </c>
      <c r="M157" s="110">
        <f t="shared" si="49"/>
        <v>375.69</v>
      </c>
      <c r="N157" s="110">
        <f t="shared" si="49"/>
        <v>0</v>
      </c>
      <c r="O157" s="110">
        <f t="shared" si="49"/>
        <v>0</v>
      </c>
      <c r="P157" s="110">
        <f t="shared" si="49"/>
        <v>0</v>
      </c>
      <c r="Q157" s="110">
        <f t="shared" si="49"/>
        <v>0</v>
      </c>
      <c r="R157" s="110">
        <f t="shared" si="49"/>
        <v>0</v>
      </c>
      <c r="S157" s="110">
        <f t="shared" si="49"/>
        <v>0</v>
      </c>
      <c r="T157" s="110">
        <f t="shared" si="49"/>
        <v>540.22</v>
      </c>
      <c r="U157" s="110">
        <f t="shared" si="49"/>
        <v>0</v>
      </c>
      <c r="V157" s="113"/>
      <c r="W157" s="113"/>
      <c r="X157" s="113"/>
      <c r="Y157" s="113"/>
      <c r="Z157" s="9"/>
    </row>
    <row r="158" spans="1:26" ht="12" customHeight="1" x14ac:dyDescent="0.25">
      <c r="A158" s="170"/>
      <c r="B158" s="171"/>
      <c r="C158" s="155" t="s">
        <v>121</v>
      </c>
      <c r="D158" s="156"/>
      <c r="E158" s="156"/>
      <c r="F158" s="157"/>
      <c r="G158" s="115" t="s">
        <v>31</v>
      </c>
      <c r="H158" s="110">
        <f t="shared" ref="H158:U158" si="50">H19+H28+H46+H60+H115+H126</f>
        <v>106.62</v>
      </c>
      <c r="I158" s="110">
        <f t="shared" si="50"/>
        <v>106.62</v>
      </c>
      <c r="J158" s="110">
        <f t="shared" si="50"/>
        <v>0</v>
      </c>
      <c r="K158" s="110">
        <f t="shared" si="50"/>
        <v>0</v>
      </c>
      <c r="L158" s="110">
        <f t="shared" si="50"/>
        <v>136.33000000000001</v>
      </c>
      <c r="M158" s="110">
        <f t="shared" si="50"/>
        <v>136.33000000000001</v>
      </c>
      <c r="N158" s="110">
        <f t="shared" si="50"/>
        <v>0</v>
      </c>
      <c r="O158" s="110">
        <f t="shared" si="50"/>
        <v>0</v>
      </c>
      <c r="P158" s="110">
        <f t="shared" si="50"/>
        <v>0</v>
      </c>
      <c r="Q158" s="110">
        <f t="shared" si="50"/>
        <v>0</v>
      </c>
      <c r="R158" s="110">
        <f t="shared" si="50"/>
        <v>0</v>
      </c>
      <c r="S158" s="110">
        <f t="shared" si="50"/>
        <v>0</v>
      </c>
      <c r="T158" s="110">
        <f t="shared" si="50"/>
        <v>0.8</v>
      </c>
      <c r="U158" s="110">
        <f t="shared" si="50"/>
        <v>0</v>
      </c>
      <c r="V158" s="113"/>
      <c r="W158" s="113"/>
      <c r="X158" s="113"/>
      <c r="Y158" s="113"/>
      <c r="Z158" s="9"/>
    </row>
    <row r="159" spans="1:26" ht="12.75" customHeight="1" thickBot="1" x14ac:dyDescent="0.3">
      <c r="A159" s="172"/>
      <c r="B159" s="173"/>
      <c r="C159" s="158"/>
      <c r="D159" s="159"/>
      <c r="E159" s="159"/>
      <c r="F159" s="159"/>
      <c r="G159" s="159"/>
      <c r="H159" s="116">
        <f>H151+H152+H153+H154+H155+H156+H157+H158</f>
        <v>7413.34</v>
      </c>
      <c r="I159" s="116">
        <f t="shared" ref="I159:U159" si="51">I151+I152+I153+I154+I155+I156+I157+I158</f>
        <v>4360.09</v>
      </c>
      <c r="J159" s="116">
        <f t="shared" si="51"/>
        <v>388.06</v>
      </c>
      <c r="K159" s="116">
        <f>K151+K152+K153+K154+K155+K156+K157+K158</f>
        <v>3053.25</v>
      </c>
      <c r="L159" s="116">
        <f t="shared" si="51"/>
        <v>2822.4999999999995</v>
      </c>
      <c r="M159" s="116">
        <f t="shared" si="51"/>
        <v>2822.4999999999995</v>
      </c>
      <c r="N159" s="116">
        <f t="shared" si="51"/>
        <v>0</v>
      </c>
      <c r="O159" s="116">
        <f t="shared" si="51"/>
        <v>0</v>
      </c>
      <c r="P159" s="116">
        <f t="shared" si="51"/>
        <v>0</v>
      </c>
      <c r="Q159" s="116">
        <f t="shared" si="51"/>
        <v>0</v>
      </c>
      <c r="R159" s="116">
        <f t="shared" si="51"/>
        <v>0</v>
      </c>
      <c r="S159" s="116">
        <f t="shared" si="51"/>
        <v>0</v>
      </c>
      <c r="T159" s="116">
        <f t="shared" si="51"/>
        <v>3660.49</v>
      </c>
      <c r="U159" s="116">
        <f t="shared" si="51"/>
        <v>2198.92</v>
      </c>
      <c r="V159" s="105"/>
      <c r="W159" s="105"/>
      <c r="X159" s="105"/>
      <c r="Y159" s="105"/>
      <c r="Z159" s="9"/>
    </row>
    <row r="160" spans="1:26" ht="23.25" customHeight="1" x14ac:dyDescent="0.25">
      <c r="A160" s="117"/>
      <c r="B160" s="117"/>
      <c r="C160" s="117"/>
      <c r="D160" s="117"/>
      <c r="E160" s="117"/>
      <c r="F160" s="117"/>
      <c r="G160" s="117"/>
      <c r="H160" s="118"/>
      <c r="I160" s="118"/>
      <c r="J160" s="118"/>
      <c r="K160" s="118"/>
      <c r="L160" s="119"/>
      <c r="M160" s="117"/>
      <c r="N160" s="120"/>
      <c r="O160" s="121"/>
      <c r="P160" s="122"/>
      <c r="Q160" s="123"/>
      <c r="R160" s="117"/>
      <c r="S160" s="117"/>
      <c r="T160" s="117"/>
      <c r="U160" s="117"/>
      <c r="V160" s="117"/>
      <c r="W160" s="117"/>
      <c r="X160" s="117"/>
      <c r="Y160" s="117"/>
      <c r="Z160" s="9"/>
    </row>
    <row r="161" spans="1:39" ht="23.25" customHeight="1" x14ac:dyDescent="0.25">
      <c r="D161" s="124"/>
      <c r="E161" s="125"/>
      <c r="F161" s="126"/>
      <c r="G161" s="126"/>
      <c r="P161" s="127"/>
      <c r="Z161" s="9"/>
    </row>
    <row r="162" spans="1:39" x14ac:dyDescent="0.25">
      <c r="D162" s="128"/>
      <c r="E162" s="129"/>
      <c r="F162" s="130"/>
      <c r="G162" s="126"/>
      <c r="P162" s="127"/>
      <c r="Z162" s="9"/>
    </row>
    <row r="163" spans="1:39" ht="15.75" x14ac:dyDescent="0.25">
      <c r="D163" s="131"/>
      <c r="E163" s="132"/>
      <c r="F163" s="132"/>
      <c r="G163" s="132"/>
      <c r="H163" s="132"/>
      <c r="I163" s="132"/>
      <c r="J163" s="132"/>
      <c r="K163" s="132"/>
      <c r="L163" s="132"/>
      <c r="M163" s="132"/>
      <c r="N163" s="132"/>
      <c r="O163" s="132"/>
      <c r="P163" s="132"/>
      <c r="Q163" s="132"/>
      <c r="R163" s="132"/>
      <c r="S163" s="132"/>
      <c r="T163" s="132"/>
      <c r="U163" s="132"/>
      <c r="V163" s="132"/>
      <c r="W163" s="132"/>
      <c r="Z163" s="9"/>
    </row>
    <row r="164" spans="1:39" ht="15.75" x14ac:dyDescent="0.25">
      <c r="D164" s="133"/>
      <c r="N164" s="134"/>
      <c r="Z164" s="9"/>
    </row>
    <row r="165" spans="1:39" ht="18.75" customHeight="1" x14ac:dyDescent="0.25">
      <c r="C165" s="135"/>
      <c r="D165" s="136"/>
      <c r="E165" s="135"/>
      <c r="F165" s="135"/>
      <c r="G165" s="135"/>
      <c r="H165" s="135"/>
      <c r="I165" s="135"/>
      <c r="J165" s="135"/>
      <c r="K165" s="135"/>
      <c r="L165" s="135"/>
      <c r="M165" s="135"/>
      <c r="Z165" s="9"/>
    </row>
    <row r="166" spans="1:39" ht="18" customHeight="1" x14ac:dyDescent="0.25">
      <c r="C166" s="135"/>
      <c r="D166" s="136"/>
      <c r="E166" s="135"/>
      <c r="F166" s="135"/>
      <c r="G166" s="135"/>
      <c r="H166" s="135"/>
      <c r="I166" s="135"/>
      <c r="J166" s="135"/>
      <c r="K166" s="135"/>
      <c r="L166" s="135"/>
      <c r="M166" s="135"/>
      <c r="Z166" s="9"/>
    </row>
    <row r="167" spans="1:39" ht="18.75" customHeight="1" x14ac:dyDescent="0.25">
      <c r="C167" s="135"/>
      <c r="D167" s="137"/>
      <c r="E167" s="126"/>
      <c r="F167" s="126"/>
      <c r="G167" s="126"/>
      <c r="H167" s="9"/>
      <c r="J167" s="131"/>
      <c r="K167" s="132"/>
      <c r="L167" s="132"/>
      <c r="M167" s="132"/>
      <c r="N167" s="132"/>
      <c r="O167" s="132"/>
      <c r="P167" s="132"/>
      <c r="Q167" s="132"/>
      <c r="R167" s="132"/>
      <c r="S167" s="132"/>
      <c r="T167" s="132"/>
      <c r="U167" s="132"/>
      <c r="V167" s="132"/>
      <c r="W167" s="132"/>
      <c r="X167" s="132"/>
      <c r="Y167" s="132"/>
      <c r="Z167" s="132"/>
      <c r="AA167" s="132"/>
      <c r="AB167" s="132"/>
      <c r="AC167" s="132"/>
    </row>
    <row r="168" spans="1:39" ht="18.75" customHeight="1" x14ac:dyDescent="0.25">
      <c r="C168" s="135"/>
      <c r="D168" s="138"/>
      <c r="J168" s="133"/>
      <c r="T168" s="134"/>
    </row>
    <row r="169" spans="1:39" ht="14.25" customHeight="1" x14ac:dyDescent="0.25">
      <c r="C169" s="135"/>
      <c r="D169" s="135"/>
      <c r="J169" s="139"/>
      <c r="K169" s="135"/>
      <c r="L169" s="135"/>
      <c r="M169" s="135"/>
      <c r="N169" s="135"/>
      <c r="O169" s="135"/>
      <c r="P169" s="135"/>
      <c r="Q169" s="135"/>
      <c r="R169" s="135"/>
      <c r="S169" s="135"/>
    </row>
    <row r="170" spans="1:39" ht="15" customHeight="1" x14ac:dyDescent="0.25">
      <c r="D170" s="135"/>
    </row>
    <row r="171" spans="1:39" x14ac:dyDescent="0.25">
      <c r="E171" s="140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</row>
    <row r="172" spans="1:39" s="141" customFormat="1" x14ac:dyDescent="0.25">
      <c r="A172" s="1"/>
      <c r="B172" s="1"/>
      <c r="C172" s="1"/>
      <c r="D172" s="1"/>
    </row>
    <row r="173" spans="1:39" x14ac:dyDescent="0.25"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</row>
    <row r="174" spans="1:39" s="117" customFormat="1" ht="11.25" customHeight="1" x14ac:dyDescent="0.25">
      <c r="A174" s="1"/>
      <c r="B174" s="1"/>
      <c r="C174" s="135"/>
      <c r="D174" s="135"/>
      <c r="E174" s="135"/>
      <c r="F174" s="135"/>
      <c r="G174" s="135"/>
      <c r="H174" s="135"/>
      <c r="I174" s="135"/>
      <c r="J174" s="135"/>
      <c r="K174" s="135"/>
      <c r="L174" s="135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42"/>
      <c r="AA174" s="142"/>
      <c r="AB174" s="142"/>
      <c r="AC174" s="142"/>
      <c r="AD174" s="142"/>
      <c r="AE174" s="142"/>
      <c r="AF174" s="142"/>
      <c r="AG174" s="142"/>
      <c r="AH174" s="142"/>
      <c r="AI174" s="142"/>
      <c r="AJ174" s="142"/>
      <c r="AK174" s="142"/>
      <c r="AL174" s="143"/>
      <c r="AM174" s="143"/>
    </row>
    <row r="175" spans="1:39" s="117" customFormat="1" ht="11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44"/>
      <c r="AA175" s="144"/>
      <c r="AB175" s="144"/>
      <c r="AC175" s="144"/>
      <c r="AD175" s="144"/>
      <c r="AE175" s="144"/>
      <c r="AF175" s="142"/>
      <c r="AG175" s="142"/>
      <c r="AH175" s="142"/>
      <c r="AI175" s="142"/>
      <c r="AJ175" s="145"/>
      <c r="AK175" s="145"/>
    </row>
    <row r="176" spans="1:39" s="117" customForma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45"/>
      <c r="AA176" s="145"/>
      <c r="AB176" s="145"/>
      <c r="AC176" s="145"/>
      <c r="AD176" s="145"/>
      <c r="AE176" s="145"/>
      <c r="AF176" s="145"/>
      <c r="AG176" s="145"/>
      <c r="AH176" s="145"/>
      <c r="AI176" s="145"/>
      <c r="AJ176" s="145"/>
      <c r="AK176" s="145"/>
    </row>
    <row r="177" spans="1:25" s="117" customForma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s="117" customForma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s="117" customForma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s="117" customForma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s="117" customForma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s="117" customForma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s="117" customForma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s="117" customForma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s="117" customForma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</sheetData>
  <mergeCells count="445">
    <mergeCell ref="C128:C130"/>
    <mergeCell ref="B128:B130"/>
    <mergeCell ref="A128:A130"/>
    <mergeCell ref="Y68:Y70"/>
    <mergeCell ref="E94:E96"/>
    <mergeCell ref="F94:F96"/>
    <mergeCell ref="A94:A96"/>
    <mergeCell ref="B94:B96"/>
    <mergeCell ref="C94:C96"/>
    <mergeCell ref="D94:D96"/>
    <mergeCell ref="V94:V96"/>
    <mergeCell ref="W94:W96"/>
    <mergeCell ref="X94:X96"/>
    <mergeCell ref="Y94:Y96"/>
    <mergeCell ref="D77:D78"/>
    <mergeCell ref="E77:E78"/>
    <mergeCell ref="V77:V78"/>
    <mergeCell ref="W77:W78"/>
    <mergeCell ref="X77:X78"/>
    <mergeCell ref="Y77:Y78"/>
    <mergeCell ref="F77:F78"/>
    <mergeCell ref="A83:A84"/>
    <mergeCell ref="B83:B84"/>
    <mergeCell ref="C83:C84"/>
    <mergeCell ref="T1:Y1"/>
    <mergeCell ref="A2:Y2"/>
    <mergeCell ref="A3:Y3"/>
    <mergeCell ref="A4:Y4"/>
    <mergeCell ref="A5:Y5"/>
    <mergeCell ref="A6:Y6"/>
    <mergeCell ref="A71:A73"/>
    <mergeCell ref="B71:B73"/>
    <mergeCell ref="C71:C73"/>
    <mergeCell ref="D71:D73"/>
    <mergeCell ref="E71:E73"/>
    <mergeCell ref="F71:F73"/>
    <mergeCell ref="W71:W73"/>
    <mergeCell ref="X71:X73"/>
    <mergeCell ref="Y71:Y73"/>
    <mergeCell ref="V71:V73"/>
    <mergeCell ref="B68:B70"/>
    <mergeCell ref="C68:C70"/>
    <mergeCell ref="D68:D70"/>
    <mergeCell ref="E68:E70"/>
    <mergeCell ref="F68:F70"/>
    <mergeCell ref="V68:V70"/>
    <mergeCell ref="W68:W70"/>
    <mergeCell ref="X68:X70"/>
    <mergeCell ref="A7:Y7"/>
    <mergeCell ref="A8:Y8"/>
    <mergeCell ref="A9:A11"/>
    <mergeCell ref="B9:B11"/>
    <mergeCell ref="C9:C11"/>
    <mergeCell ref="D9:D11"/>
    <mergeCell ref="E9:E11"/>
    <mergeCell ref="F9:F11"/>
    <mergeCell ref="G9:G11"/>
    <mergeCell ref="H9:K9"/>
    <mergeCell ref="O10:O11"/>
    <mergeCell ref="P10:P11"/>
    <mergeCell ref="Q10:R10"/>
    <mergeCell ref="S10:S11"/>
    <mergeCell ref="V10:V11"/>
    <mergeCell ref="W10:Y10"/>
    <mergeCell ref="L9:O9"/>
    <mergeCell ref="P9:S9"/>
    <mergeCell ref="T9:T11"/>
    <mergeCell ref="U9:U11"/>
    <mergeCell ref="V9:Y9"/>
    <mergeCell ref="H10:H11"/>
    <mergeCell ref="I10:J10"/>
    <mergeCell ref="K10:K11"/>
    <mergeCell ref="B14:Y14"/>
    <mergeCell ref="C15:Y15"/>
    <mergeCell ref="A16:A20"/>
    <mergeCell ref="B16:B20"/>
    <mergeCell ref="C16:C20"/>
    <mergeCell ref="D16:D20"/>
    <mergeCell ref="E16:E20"/>
    <mergeCell ref="F16:F20"/>
    <mergeCell ref="V16:V20"/>
    <mergeCell ref="W16:W20"/>
    <mergeCell ref="X16:X20"/>
    <mergeCell ref="Y16:Y20"/>
    <mergeCell ref="L10:L11"/>
    <mergeCell ref="M10:N10"/>
    <mergeCell ref="A12:Y12"/>
    <mergeCell ref="A13:Y13"/>
    <mergeCell ref="Y21:Y23"/>
    <mergeCell ref="A24:A27"/>
    <mergeCell ref="B24:B27"/>
    <mergeCell ref="C24:C27"/>
    <mergeCell ref="D24:D27"/>
    <mergeCell ref="E24:E27"/>
    <mergeCell ref="F24:F27"/>
    <mergeCell ref="V24:V27"/>
    <mergeCell ref="W24:W27"/>
    <mergeCell ref="X24:X27"/>
    <mergeCell ref="Y24:Y27"/>
    <mergeCell ref="A21:A23"/>
    <mergeCell ref="B21:B23"/>
    <mergeCell ref="C21:C23"/>
    <mergeCell ref="D21:D23"/>
    <mergeCell ref="E21:E23"/>
    <mergeCell ref="F21:F23"/>
    <mergeCell ref="V21:V23"/>
    <mergeCell ref="W21:W23"/>
    <mergeCell ref="X21:X23"/>
    <mergeCell ref="Y28:Y30"/>
    <mergeCell ref="A31:A34"/>
    <mergeCell ref="B31:B34"/>
    <mergeCell ref="C31:C34"/>
    <mergeCell ref="D31:D34"/>
    <mergeCell ref="E31:E34"/>
    <mergeCell ref="F31:F34"/>
    <mergeCell ref="V31:V34"/>
    <mergeCell ref="W31:W34"/>
    <mergeCell ref="X31:X34"/>
    <mergeCell ref="Y31:Y34"/>
    <mergeCell ref="A28:A30"/>
    <mergeCell ref="B28:B30"/>
    <mergeCell ref="C28:C30"/>
    <mergeCell ref="D28:D30"/>
    <mergeCell ref="E28:E30"/>
    <mergeCell ref="F28:F30"/>
    <mergeCell ref="V28:V30"/>
    <mergeCell ref="W28:W30"/>
    <mergeCell ref="X28:X30"/>
    <mergeCell ref="A35:A39"/>
    <mergeCell ref="B35:B39"/>
    <mergeCell ref="C35:C39"/>
    <mergeCell ref="D35:D39"/>
    <mergeCell ref="E35:E39"/>
    <mergeCell ref="F35:F39"/>
    <mergeCell ref="V35:V39"/>
    <mergeCell ref="W35:W39"/>
    <mergeCell ref="X35:X39"/>
    <mergeCell ref="Y35:Y39"/>
    <mergeCell ref="W46:W48"/>
    <mergeCell ref="X46:X48"/>
    <mergeCell ref="Y40:Y42"/>
    <mergeCell ref="A43:A45"/>
    <mergeCell ref="B43:B45"/>
    <mergeCell ref="C43:C45"/>
    <mergeCell ref="D43:D45"/>
    <mergeCell ref="E43:E45"/>
    <mergeCell ref="F43:F45"/>
    <mergeCell ref="V43:V45"/>
    <mergeCell ref="W43:W45"/>
    <mergeCell ref="X43:X45"/>
    <mergeCell ref="Y43:Y45"/>
    <mergeCell ref="A40:A42"/>
    <mergeCell ref="B40:B42"/>
    <mergeCell ref="C40:C42"/>
    <mergeCell ref="D40:D42"/>
    <mergeCell ref="E40:E42"/>
    <mergeCell ref="F40:F42"/>
    <mergeCell ref="V40:V42"/>
    <mergeCell ref="W40:W42"/>
    <mergeCell ref="X40:X42"/>
    <mergeCell ref="Y46:Y48"/>
    <mergeCell ref="Y49:Y51"/>
    <mergeCell ref="A46:A48"/>
    <mergeCell ref="B46:B48"/>
    <mergeCell ref="C46:C48"/>
    <mergeCell ref="D46:D48"/>
    <mergeCell ref="E46:E48"/>
    <mergeCell ref="F46:F48"/>
    <mergeCell ref="V46:V48"/>
    <mergeCell ref="V52:V55"/>
    <mergeCell ref="W52:W55"/>
    <mergeCell ref="X52:X55"/>
    <mergeCell ref="Y52:Y55"/>
    <mergeCell ref="A49:A51"/>
    <mergeCell ref="B49:B51"/>
    <mergeCell ref="C49:C51"/>
    <mergeCell ref="D49:D51"/>
    <mergeCell ref="E49:E51"/>
    <mergeCell ref="F49:F51"/>
    <mergeCell ref="V49:V51"/>
    <mergeCell ref="W49:W51"/>
    <mergeCell ref="X49:X51"/>
    <mergeCell ref="A52:A55"/>
    <mergeCell ref="B52:B55"/>
    <mergeCell ref="C52:C55"/>
    <mergeCell ref="D52:D55"/>
    <mergeCell ref="E52:E55"/>
    <mergeCell ref="F52:F55"/>
    <mergeCell ref="A60:A63"/>
    <mergeCell ref="B60:B63"/>
    <mergeCell ref="C60:C63"/>
    <mergeCell ref="D60:D63"/>
    <mergeCell ref="E60:E63"/>
    <mergeCell ref="F60:F63"/>
    <mergeCell ref="V60:V63"/>
    <mergeCell ref="W60:W63"/>
    <mergeCell ref="X60:X63"/>
    <mergeCell ref="Y60:Y63"/>
    <mergeCell ref="A56:A59"/>
    <mergeCell ref="B56:B59"/>
    <mergeCell ref="C56:C59"/>
    <mergeCell ref="D56:D59"/>
    <mergeCell ref="E56:E59"/>
    <mergeCell ref="F56:F59"/>
    <mergeCell ref="V56:V59"/>
    <mergeCell ref="W56:W59"/>
    <mergeCell ref="X56:X59"/>
    <mergeCell ref="Y56:Y59"/>
    <mergeCell ref="A64:A67"/>
    <mergeCell ref="B64:B67"/>
    <mergeCell ref="C64:C67"/>
    <mergeCell ref="D64:D67"/>
    <mergeCell ref="E64:E67"/>
    <mergeCell ref="F64:F67"/>
    <mergeCell ref="Y74:Y76"/>
    <mergeCell ref="A79:A80"/>
    <mergeCell ref="B79:B80"/>
    <mergeCell ref="C79:C80"/>
    <mergeCell ref="D79:D80"/>
    <mergeCell ref="E79:E80"/>
    <mergeCell ref="F79:F80"/>
    <mergeCell ref="V64:V67"/>
    <mergeCell ref="W64:W67"/>
    <mergeCell ref="X64:X67"/>
    <mergeCell ref="Y64:Y67"/>
    <mergeCell ref="A74:A76"/>
    <mergeCell ref="B74:B76"/>
    <mergeCell ref="C74:C76"/>
    <mergeCell ref="D74:D76"/>
    <mergeCell ref="E74:E76"/>
    <mergeCell ref="F74:F76"/>
    <mergeCell ref="V74:V76"/>
    <mergeCell ref="W74:W76"/>
    <mergeCell ref="X74:X76"/>
    <mergeCell ref="A77:A78"/>
    <mergeCell ref="B77:B78"/>
    <mergeCell ref="C77:C78"/>
    <mergeCell ref="V83:V84"/>
    <mergeCell ref="W83:W84"/>
    <mergeCell ref="X83:X84"/>
    <mergeCell ref="X81:X82"/>
    <mergeCell ref="W81:W82"/>
    <mergeCell ref="V81:V82"/>
    <mergeCell ref="D83:D84"/>
    <mergeCell ref="E83:E84"/>
    <mergeCell ref="F83:F84"/>
    <mergeCell ref="Y83:Y84"/>
    <mergeCell ref="C85:G85"/>
    <mergeCell ref="C86:Y86"/>
    <mergeCell ref="V79:V80"/>
    <mergeCell ref="W79:W80"/>
    <mergeCell ref="X79:X80"/>
    <mergeCell ref="Y79:Y80"/>
    <mergeCell ref="A87:A88"/>
    <mergeCell ref="B87:B88"/>
    <mergeCell ref="C87:C88"/>
    <mergeCell ref="D87:D88"/>
    <mergeCell ref="E87:E88"/>
    <mergeCell ref="F87:F88"/>
    <mergeCell ref="V87:V88"/>
    <mergeCell ref="W87:W88"/>
    <mergeCell ref="X87:X88"/>
    <mergeCell ref="Y87:Y88"/>
    <mergeCell ref="F81:F82"/>
    <mergeCell ref="E81:E82"/>
    <mergeCell ref="D81:D82"/>
    <mergeCell ref="C81:C82"/>
    <mergeCell ref="B81:B82"/>
    <mergeCell ref="A81:A82"/>
    <mergeCell ref="Y81:Y82"/>
    <mergeCell ref="A91:A93"/>
    <mergeCell ref="B91:B93"/>
    <mergeCell ref="C91:C93"/>
    <mergeCell ref="D91:D93"/>
    <mergeCell ref="E91:E93"/>
    <mergeCell ref="F91:F93"/>
    <mergeCell ref="C89:G89"/>
    <mergeCell ref="C90:Y90"/>
    <mergeCell ref="V91:V93"/>
    <mergeCell ref="W91:W93"/>
    <mergeCell ref="X91:X93"/>
    <mergeCell ref="Y91:Y93"/>
    <mergeCell ref="V97:V100"/>
    <mergeCell ref="W97:W100"/>
    <mergeCell ref="X97:X100"/>
    <mergeCell ref="Y97:Y100"/>
    <mergeCell ref="A101:A104"/>
    <mergeCell ref="B101:B104"/>
    <mergeCell ref="C101:C104"/>
    <mergeCell ref="D101:D104"/>
    <mergeCell ref="E101:E104"/>
    <mergeCell ref="F101:F104"/>
    <mergeCell ref="V101:V104"/>
    <mergeCell ref="W101:W104"/>
    <mergeCell ref="X101:X104"/>
    <mergeCell ref="Y101:Y104"/>
    <mergeCell ref="A97:A100"/>
    <mergeCell ref="B97:B100"/>
    <mergeCell ref="C97:C100"/>
    <mergeCell ref="D97:D100"/>
    <mergeCell ref="E97:E100"/>
    <mergeCell ref="F97:F100"/>
    <mergeCell ref="Y105:Y108"/>
    <mergeCell ref="A109:A112"/>
    <mergeCell ref="B109:B112"/>
    <mergeCell ref="C109:C112"/>
    <mergeCell ref="D109:D112"/>
    <mergeCell ref="E109:E112"/>
    <mergeCell ref="F109:F112"/>
    <mergeCell ref="V109:V112"/>
    <mergeCell ref="W109:W112"/>
    <mergeCell ref="X109:X112"/>
    <mergeCell ref="Y109:Y112"/>
    <mergeCell ref="A105:A108"/>
    <mergeCell ref="B105:B108"/>
    <mergeCell ref="C105:C108"/>
    <mergeCell ref="D105:D108"/>
    <mergeCell ref="E105:E108"/>
    <mergeCell ref="F105:F108"/>
    <mergeCell ref="V105:V108"/>
    <mergeCell ref="W105:W108"/>
    <mergeCell ref="X105:X108"/>
    <mergeCell ref="V113:V116"/>
    <mergeCell ref="W113:W116"/>
    <mergeCell ref="X113:X116"/>
    <mergeCell ref="V117:V119"/>
    <mergeCell ref="W117:W119"/>
    <mergeCell ref="X117:X119"/>
    <mergeCell ref="Y113:Y116"/>
    <mergeCell ref="A113:A116"/>
    <mergeCell ref="B113:B116"/>
    <mergeCell ref="C113:C116"/>
    <mergeCell ref="D113:D116"/>
    <mergeCell ref="E113:E116"/>
    <mergeCell ref="F113:F116"/>
    <mergeCell ref="A122:A123"/>
    <mergeCell ref="B122:B123"/>
    <mergeCell ref="C122:C123"/>
    <mergeCell ref="D122:D123"/>
    <mergeCell ref="E122:E123"/>
    <mergeCell ref="F122:F123"/>
    <mergeCell ref="Y117:Y119"/>
    <mergeCell ref="C120:G120"/>
    <mergeCell ref="C121:Y121"/>
    <mergeCell ref="V122:V123"/>
    <mergeCell ref="W122:W123"/>
    <mergeCell ref="X122:X123"/>
    <mergeCell ref="Y122:Y123"/>
    <mergeCell ref="A117:A119"/>
    <mergeCell ref="B117:B119"/>
    <mergeCell ref="C117:C119"/>
    <mergeCell ref="D117:D119"/>
    <mergeCell ref="E117:E119"/>
    <mergeCell ref="F117:F119"/>
    <mergeCell ref="Y131:Y133"/>
    <mergeCell ref="V124:V127"/>
    <mergeCell ref="W124:W127"/>
    <mergeCell ref="X124:X127"/>
    <mergeCell ref="Y124:Y127"/>
    <mergeCell ref="A131:A133"/>
    <mergeCell ref="B131:B133"/>
    <mergeCell ref="C131:C133"/>
    <mergeCell ref="D131:D133"/>
    <mergeCell ref="E131:E133"/>
    <mergeCell ref="F131:F133"/>
    <mergeCell ref="A124:A127"/>
    <mergeCell ref="B124:B127"/>
    <mergeCell ref="C124:C127"/>
    <mergeCell ref="D124:D127"/>
    <mergeCell ref="E124:E127"/>
    <mergeCell ref="F124:F127"/>
    <mergeCell ref="V128:V130"/>
    <mergeCell ref="Y128:Y130"/>
    <mergeCell ref="X128:X130"/>
    <mergeCell ref="W128:W130"/>
    <mergeCell ref="F128:F130"/>
    <mergeCell ref="E128:E130"/>
    <mergeCell ref="D128:D130"/>
    <mergeCell ref="A134:A136"/>
    <mergeCell ref="B134:B136"/>
    <mergeCell ref="C134:C136"/>
    <mergeCell ref="D134:D136"/>
    <mergeCell ref="E134:E136"/>
    <mergeCell ref="F134:F136"/>
    <mergeCell ref="V131:V133"/>
    <mergeCell ref="W131:W133"/>
    <mergeCell ref="X131:X133"/>
    <mergeCell ref="V134:V136"/>
    <mergeCell ref="W134:W136"/>
    <mergeCell ref="X134:X136"/>
    <mergeCell ref="Y134:Y136"/>
    <mergeCell ref="C137:G137"/>
    <mergeCell ref="B138:G138"/>
    <mergeCell ref="I142:I143"/>
    <mergeCell ref="J142:J143"/>
    <mergeCell ref="K142:K143"/>
    <mergeCell ref="L142:L143"/>
    <mergeCell ref="B139:Y139"/>
    <mergeCell ref="A140:A141"/>
    <mergeCell ref="B140:B141"/>
    <mergeCell ref="C140:Y141"/>
    <mergeCell ref="A142:A144"/>
    <mergeCell ref="B142:B144"/>
    <mergeCell ref="C142:C144"/>
    <mergeCell ref="D142:D144"/>
    <mergeCell ref="E142:E144"/>
    <mergeCell ref="F142:F144"/>
    <mergeCell ref="Y142:Y144"/>
    <mergeCell ref="S142:S143"/>
    <mergeCell ref="T142:T143"/>
    <mergeCell ref="U142:U143"/>
    <mergeCell ref="V142:V144"/>
    <mergeCell ref="W142:W144"/>
    <mergeCell ref="X142:X144"/>
    <mergeCell ref="M142:M143"/>
    <mergeCell ref="N142:N143"/>
    <mergeCell ref="O142:O143"/>
    <mergeCell ref="P142:P143"/>
    <mergeCell ref="Q142:Q143"/>
    <mergeCell ref="R142:R143"/>
    <mergeCell ref="G142:G143"/>
    <mergeCell ref="H142:H143"/>
    <mergeCell ref="C156:F156"/>
    <mergeCell ref="C157:F157"/>
    <mergeCell ref="C158:F158"/>
    <mergeCell ref="C159:G159"/>
    <mergeCell ref="Y145:Y146"/>
    <mergeCell ref="C147:G147"/>
    <mergeCell ref="B148:G148"/>
    <mergeCell ref="A149:G149"/>
    <mergeCell ref="A151:B159"/>
    <mergeCell ref="C151:F151"/>
    <mergeCell ref="C152:F152"/>
    <mergeCell ref="C153:F153"/>
    <mergeCell ref="C154:F154"/>
    <mergeCell ref="C155:F155"/>
    <mergeCell ref="A145:A146"/>
    <mergeCell ref="B145:B146"/>
    <mergeCell ref="C145:C146"/>
    <mergeCell ref="D145:D146"/>
    <mergeCell ref="E145:E146"/>
    <mergeCell ref="F145:F146"/>
    <mergeCell ref="V145:V146"/>
    <mergeCell ref="W145:W146"/>
    <mergeCell ref="X145:X146"/>
  </mergeCells>
  <conditionalFormatting sqref="H9:S9">
    <cfRule type="cellIs" dxfId="0" priority="1" stopIfTrue="1" operator="equal">
      <formula>0</formula>
    </cfRule>
  </conditionalFormatting>
  <pageMargins left="0.7" right="0.7" top="0.75" bottom="0.75" header="0.3" footer="0.3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Gačionienė</dc:creator>
  <cp:lastModifiedBy>Giedrė Kunigelienė</cp:lastModifiedBy>
  <cp:lastPrinted>2021-03-01T09:19:27Z</cp:lastPrinted>
  <dcterms:created xsi:type="dcterms:W3CDTF">2020-12-10T12:45:17Z</dcterms:created>
  <dcterms:modified xsi:type="dcterms:W3CDTF">2021-03-01T09:19:32Z</dcterms:modified>
</cp:coreProperties>
</file>